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UTR Manuscript\Submission 2 Figure folders\Figure 3 mraY depends on weak sd and 6nt\"/>
    </mc:Choice>
  </mc:AlternateContent>
  <xr:revisionPtr revIDLastSave="0" documentId="13_ncr:1_{C1B0AFE7-150C-444B-B289-FCBCD5D2DECD}" xr6:coauthVersionLast="47" xr6:coauthVersionMax="47" xr10:uidLastSave="{00000000-0000-0000-0000-000000000000}"/>
  <bookViews>
    <workbookView xWindow="1500" yWindow="240" windowWidth="17700" windowHeight="10170" activeTab="3" xr2:uid="{9D99A763-59A6-4418-9E1A-2945E3C5945E}"/>
  </bookViews>
  <sheets>
    <sheet name="Raw Data" sheetId="1" r:id="rId1"/>
    <sheet name="Analysis" sheetId="6" r:id="rId2"/>
    <sheet name="Culture Calcs" sheetId="7" r:id="rId3"/>
    <sheet name="For manuscript" sheetId="8" r:id="rId4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8" l="1"/>
  <c r="E25" i="8"/>
  <c r="F25" i="8"/>
  <c r="E24" i="8"/>
  <c r="F24" i="8"/>
  <c r="E23" i="8"/>
  <c r="F23" i="8"/>
  <c r="E22" i="8"/>
  <c r="F22" i="8"/>
  <c r="E21" i="8"/>
  <c r="F21" i="8"/>
  <c r="E20" i="8"/>
  <c r="F20" i="8"/>
  <c r="E19" i="8"/>
  <c r="F19" i="8"/>
  <c r="E18" i="8"/>
  <c r="F18" i="8"/>
  <c r="E14" i="8"/>
  <c r="F14" i="8"/>
  <c r="E15" i="8"/>
  <c r="F15" i="8"/>
  <c r="E16" i="8"/>
  <c r="F16" i="8"/>
  <c r="G14" i="8"/>
  <c r="H18" i="8"/>
  <c r="E17" i="8"/>
  <c r="F17" i="8"/>
  <c r="H17" i="8"/>
  <c r="H16" i="8"/>
  <c r="E13" i="8"/>
  <c r="F13" i="8"/>
  <c r="E8" i="8"/>
  <c r="F8" i="8"/>
  <c r="E9" i="8"/>
  <c r="F9" i="8"/>
  <c r="E10" i="8"/>
  <c r="F10" i="8"/>
  <c r="G8" i="8"/>
  <c r="H13" i="8"/>
  <c r="E12" i="8"/>
  <c r="F12" i="8"/>
  <c r="H12" i="8"/>
  <c r="E11" i="8"/>
  <c r="F11" i="8"/>
  <c r="H11" i="8"/>
  <c r="E7" i="8"/>
  <c r="F7" i="8"/>
  <c r="E6" i="8"/>
  <c r="F6" i="8"/>
  <c r="E5" i="8"/>
  <c r="F5" i="8"/>
  <c r="E4" i="8"/>
  <c r="F4" i="8"/>
  <c r="E3" i="8"/>
  <c r="F3" i="8"/>
  <c r="E2" i="8"/>
  <c r="F2" i="8"/>
  <c r="E20" i="6"/>
  <c r="E26" i="6"/>
  <c r="F20" i="6"/>
  <c r="E21" i="6"/>
  <c r="F21" i="6"/>
  <c r="E22" i="6"/>
  <c r="F22" i="6"/>
  <c r="G20" i="6"/>
  <c r="E2" i="6"/>
  <c r="F2" i="6"/>
  <c r="E3" i="6"/>
  <c r="F3" i="6"/>
  <c r="E4" i="6"/>
  <c r="F4" i="6"/>
  <c r="G2" i="6"/>
  <c r="I20" i="6"/>
  <c r="E14" i="6"/>
  <c r="F14" i="6"/>
  <c r="E15" i="6"/>
  <c r="F15" i="6"/>
  <c r="E16" i="6"/>
  <c r="F16" i="6"/>
  <c r="G14" i="6"/>
  <c r="I14" i="6"/>
  <c r="E8" i="6"/>
  <c r="F8" i="6"/>
  <c r="E9" i="6"/>
  <c r="F9" i="6"/>
  <c r="E10" i="6"/>
  <c r="F10" i="6"/>
  <c r="G8" i="6"/>
  <c r="I8" i="6"/>
  <c r="R22" i="1"/>
  <c r="Q21" i="1"/>
  <c r="R36" i="1"/>
  <c r="E23" i="6"/>
  <c r="E24" i="6"/>
  <c r="E25" i="6"/>
  <c r="F23" i="6"/>
  <c r="R31" i="1"/>
  <c r="R32" i="1"/>
  <c r="R33" i="1"/>
  <c r="R34" i="1"/>
  <c r="R35" i="1"/>
  <c r="Q36" i="1"/>
  <c r="Q32" i="1"/>
  <c r="Q33" i="1"/>
  <c r="Q34" i="1"/>
  <c r="Q35" i="1"/>
  <c r="Q31" i="1"/>
  <c r="Q30" i="1"/>
  <c r="F13" i="7"/>
  <c r="F12" i="7"/>
  <c r="F11" i="7"/>
  <c r="F10" i="7"/>
  <c r="F9" i="7"/>
  <c r="F8" i="7"/>
  <c r="Q27" i="1"/>
  <c r="F26" i="7"/>
  <c r="G2" i="8"/>
  <c r="H7" i="8"/>
  <c r="H2" i="8"/>
  <c r="H3" i="8"/>
  <c r="H5" i="8"/>
  <c r="H8" i="8"/>
  <c r="H9" i="8"/>
  <c r="I14" i="8"/>
  <c r="H14" i="8"/>
  <c r="H19" i="8"/>
  <c r="K5" i="8"/>
  <c r="G20" i="8"/>
  <c r="H24" i="8"/>
  <c r="H4" i="8"/>
  <c r="H15" i="8"/>
  <c r="H10" i="8"/>
  <c r="H20" i="8"/>
  <c r="H25" i="8"/>
  <c r="H21" i="8"/>
  <c r="F25" i="6"/>
  <c r="F24" i="6"/>
  <c r="F4" i="7"/>
  <c r="F3" i="7"/>
  <c r="F2" i="7"/>
  <c r="F6" i="7"/>
  <c r="F7" i="7"/>
  <c r="F14" i="7"/>
  <c r="F15" i="7"/>
  <c r="F16" i="7"/>
  <c r="F17" i="7"/>
  <c r="F18" i="7"/>
  <c r="F19" i="7"/>
  <c r="F20" i="7"/>
  <c r="F21" i="7"/>
  <c r="F22" i="7"/>
  <c r="F23" i="7"/>
  <c r="F24" i="7"/>
  <c r="F25" i="7"/>
  <c r="F5" i="7"/>
  <c r="E5" i="6"/>
  <c r="F5" i="6"/>
  <c r="E6" i="6"/>
  <c r="F6" i="6"/>
  <c r="E7" i="6"/>
  <c r="F7" i="6"/>
  <c r="E11" i="6"/>
  <c r="F11" i="6"/>
  <c r="E12" i="6"/>
  <c r="F12" i="6"/>
  <c r="E13" i="6"/>
  <c r="F13" i="6"/>
  <c r="E17" i="6"/>
  <c r="F17" i="6"/>
  <c r="E18" i="6"/>
  <c r="F18" i="6"/>
  <c r="E19" i="6"/>
  <c r="F19" i="6"/>
  <c r="R29" i="1"/>
  <c r="R30" i="1"/>
  <c r="R28" i="1"/>
  <c r="R21" i="1"/>
  <c r="R23" i="1"/>
  <c r="R24" i="1"/>
  <c r="R25" i="1"/>
  <c r="R26" i="1"/>
  <c r="R27" i="1"/>
  <c r="R20" i="1"/>
  <c r="R13" i="1"/>
  <c r="R14" i="1"/>
  <c r="R15" i="1"/>
  <c r="R16" i="1"/>
  <c r="R17" i="1"/>
  <c r="R18" i="1"/>
  <c r="R19" i="1"/>
  <c r="R12" i="1"/>
  <c r="Q29" i="1"/>
  <c r="Q28" i="1"/>
  <c r="Q22" i="1"/>
  <c r="Q23" i="1"/>
  <c r="Q24" i="1"/>
  <c r="Q25" i="1"/>
  <c r="Q26" i="1"/>
  <c r="Q20" i="1"/>
  <c r="Q19" i="1"/>
  <c r="Q13" i="1"/>
  <c r="Q14" i="1"/>
  <c r="Q15" i="1"/>
  <c r="Q16" i="1"/>
  <c r="Q17" i="1"/>
  <c r="Q18" i="1"/>
  <c r="Q12" i="1"/>
  <c r="H6" i="8"/>
  <c r="L3" i="8"/>
  <c r="H22" i="8"/>
  <c r="H23" i="8"/>
  <c r="K21" i="8"/>
  <c r="K18" i="8"/>
  <c r="L2" i="8"/>
  <c r="K2" i="8"/>
  <c r="K19" i="8"/>
  <c r="L5" i="8"/>
  <c r="I8" i="8"/>
  <c r="K3" i="8"/>
  <c r="I20" i="8"/>
  <c r="K20" i="8"/>
  <c r="L4" i="8"/>
  <c r="K4" i="8"/>
  <c r="L6" i="8"/>
  <c r="L7" i="8"/>
  <c r="K7" i="8"/>
  <c r="K6" i="8"/>
  <c r="H21" i="6"/>
  <c r="H23" i="6"/>
  <c r="H20" i="6"/>
  <c r="H25" i="6"/>
  <c r="H22" i="6"/>
  <c r="H24" i="6"/>
  <c r="H8" i="6"/>
  <c r="H7" i="6"/>
  <c r="H17" i="6"/>
  <c r="H2" i="6"/>
  <c r="H16" i="6"/>
  <c r="H6" i="6"/>
  <c r="H5" i="6"/>
  <c r="H4" i="6"/>
  <c r="H3" i="6"/>
  <c r="H10" i="6"/>
  <c r="H12" i="6"/>
  <c r="H13" i="6"/>
  <c r="H14" i="6"/>
  <c r="H11" i="6"/>
  <c r="H19" i="6"/>
  <c r="H18" i="6"/>
  <c r="H9" i="6"/>
  <c r="K19" i="6"/>
  <c r="H15" i="6"/>
  <c r="L9" i="6"/>
  <c r="K9" i="6"/>
  <c r="L8" i="6"/>
  <c r="K8" i="6"/>
  <c r="K3" i="6"/>
  <c r="K18" i="6"/>
  <c r="L7" i="6"/>
  <c r="K7" i="6"/>
  <c r="L3" i="6"/>
  <c r="K2" i="6"/>
  <c r="L2" i="6"/>
  <c r="K5" i="6"/>
  <c r="L5" i="6"/>
  <c r="L4" i="6"/>
  <c r="K4" i="6"/>
  <c r="K6" i="6"/>
  <c r="L6" i="6"/>
  <c r="K21" i="6"/>
  <c r="K20" i="6"/>
</calcChain>
</file>

<file path=xl/sharedStrings.xml><?xml version="1.0" encoding="utf-8"?>
<sst xmlns="http://schemas.openxmlformats.org/spreadsheetml/2006/main" count="134" uniqueCount="90">
  <si>
    <t>Sampe type</t>
  </si>
  <si>
    <t>Sample Number</t>
  </si>
  <si>
    <t>OD600</t>
  </si>
  <si>
    <t>RFU</t>
  </si>
  <si>
    <t>RFU/OD600</t>
  </si>
  <si>
    <t>Normalized to LVS</t>
  </si>
  <si>
    <t>Averages</t>
  </si>
  <si>
    <t>St Dev</t>
  </si>
  <si>
    <t>Temperature(¡C)</t>
  </si>
  <si>
    <t>Sample No.</t>
  </si>
  <si>
    <t>GFP</t>
  </si>
  <si>
    <t>Map</t>
  </si>
  <si>
    <t>1A</t>
  </si>
  <si>
    <t>1B</t>
  </si>
  <si>
    <t>1C</t>
  </si>
  <si>
    <t>2A</t>
  </si>
  <si>
    <t>2B</t>
  </si>
  <si>
    <t>2C</t>
  </si>
  <si>
    <t>3A</t>
  </si>
  <si>
    <t>4A</t>
  </si>
  <si>
    <t>5A</t>
  </si>
  <si>
    <t>6A</t>
  </si>
  <si>
    <t>7A</t>
  </si>
  <si>
    <t>8A</t>
  </si>
  <si>
    <t>3B</t>
  </si>
  <si>
    <t>4B</t>
  </si>
  <si>
    <t>5B</t>
  </si>
  <si>
    <t>6B</t>
  </si>
  <si>
    <t>7B</t>
  </si>
  <si>
    <t>8B</t>
  </si>
  <si>
    <t>3C</t>
  </si>
  <si>
    <t>4C</t>
  </si>
  <si>
    <t>5C</t>
  </si>
  <si>
    <t>6C</t>
  </si>
  <si>
    <t>7C</t>
  </si>
  <si>
    <t>8C</t>
  </si>
  <si>
    <t>9A</t>
  </si>
  <si>
    <t>10A</t>
  </si>
  <si>
    <t>11A</t>
  </si>
  <si>
    <t>12A</t>
  </si>
  <si>
    <t>13A</t>
  </si>
  <si>
    <t>14A</t>
  </si>
  <si>
    <t>15A</t>
  </si>
  <si>
    <t>16A</t>
  </si>
  <si>
    <t>17A</t>
  </si>
  <si>
    <t>18A</t>
  </si>
  <si>
    <t>19A</t>
  </si>
  <si>
    <t>20A</t>
  </si>
  <si>
    <t>21A</t>
  </si>
  <si>
    <t>22A</t>
  </si>
  <si>
    <t>23A</t>
  </si>
  <si>
    <t>24A</t>
  </si>
  <si>
    <t>25A</t>
  </si>
  <si>
    <t>26A</t>
  </si>
  <si>
    <t>27A</t>
  </si>
  <si>
    <t>28A</t>
  </si>
  <si>
    <t>29A</t>
  </si>
  <si>
    <t>30A</t>
  </si>
  <si>
    <t>31A</t>
  </si>
  <si>
    <t>PBS</t>
  </si>
  <si>
    <t>LVS pF</t>
  </si>
  <si>
    <t>ttests</t>
  </si>
  <si>
    <t>KRLVS no.</t>
  </si>
  <si>
    <t>Genotype</t>
  </si>
  <si>
    <t>Tube</t>
  </si>
  <si>
    <t>OD600 undiluted</t>
  </si>
  <si>
    <t>Goal Starting OD</t>
  </si>
  <si>
    <t>uL culture to add</t>
  </si>
  <si>
    <t>RFU-LVS</t>
  </si>
  <si>
    <t>LVS mraY WT</t>
  </si>
  <si>
    <t xml:space="preserve">Check: 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</si>
  <si>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WT</t>
    </r>
  </si>
  <si>
    <t>ΔrpsU2 mraY WT</t>
  </si>
  <si>
    <t>mraY WT</t>
  </si>
  <si>
    <t>LVS mraY mut13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</si>
  <si>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mut13</t>
    </r>
  </si>
  <si>
    <t>LVS mraY mut14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</si>
  <si>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mut14</t>
    </r>
  </si>
  <si>
    <t>ΔrpsU2 mraY mut13</t>
  </si>
  <si>
    <t>ΔrpsU2 mraY mut14</t>
  </si>
  <si>
    <t>mraY mut13</t>
  </si>
  <si>
    <t>mraY mut14</t>
  </si>
  <si>
    <t>LVS mraY mut15</t>
  </si>
  <si>
    <r>
      <rPr>
        <sz val="12"/>
        <color theme="1"/>
        <rFont val="Calibri"/>
        <family val="2"/>
      </rPr>
      <t>Δ</t>
    </r>
    <r>
      <rPr>
        <sz val="12"/>
        <color theme="1"/>
        <rFont val="Arial"/>
        <family val="2"/>
      </rPr>
      <t>rpsU2 mraY mut15</t>
    </r>
  </si>
  <si>
    <t>ΔrpsU2 mraY mut15</t>
  </si>
  <si>
    <t>mraY mut15</t>
  </si>
  <si>
    <t>LVS mraY mut8</t>
  </si>
  <si>
    <t>ΔrpsU2 mraY mut8</t>
  </si>
  <si>
    <t>LVS mraY mut9</t>
  </si>
  <si>
    <t>ΔrpsU2 mraY mut9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</si>
</sst>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64" fontId="3" fillId="0" borderId="0" xfId="0" applyNumberFormat="1" applyFont="1"/>
    <xf numFmtId="164" fontId="0" fillId="0" borderId="0" xfId="0" applyNumberFormat="1"/>
    <xf numFmtId="165" fontId="0" fillId="0" borderId="0" xfId="0" applyNumberFormat="1"/>
    <xf numFmtId="0" fontId="5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164" fontId="6" fillId="0" borderId="0" xfId="0" applyNumberFormat="1" applyFo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Analysis!$K$1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C-C1D0-42CA-908D-0DF8F6088004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C1D0-42CA-908D-0DF8F608800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5C3D-49EC-9812-3D065F9FA05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5C3D-49EC-9812-3D065F9FA05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9904-9644-9D44-547E95F13B8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904-9644-9D44-547E95F13B80}"/>
              </c:ext>
            </c:extLst>
          </c:dPt>
          <c:errBars>
            <c:errBarType val="both"/>
            <c:errValType val="cust"/>
            <c:noEndCap val="0"/>
            <c:plus>
              <c:numRef>
                <c:f>Analysis!$L$2:$L$11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2.2533222366716302E-2</c:v>
                  </c:pt>
                  <c:pt idx="3">
                    <c:v>1.9567310414812532E-2</c:v>
                  </c:pt>
                  <c:pt idx="4">
                    <c:v>1.5178060854151814E-2</c:v>
                  </c:pt>
                  <c:pt idx="5">
                    <c:v>5.3143783142605247E-2</c:v>
                  </c:pt>
                  <c:pt idx="6">
                    <c:v>7.562367423148042E-2</c:v>
                  </c:pt>
                  <c:pt idx="7">
                    <c:v>1.9908315388953674E-2</c:v>
                  </c:pt>
                </c:numCache>
              </c:numRef>
            </c:plus>
            <c:minus>
              <c:numRef>
                <c:f>Analysis!$L$2:$L$11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2.2533222366716302E-2</c:v>
                  </c:pt>
                  <c:pt idx="3">
                    <c:v>1.9567310414812532E-2</c:v>
                  </c:pt>
                  <c:pt idx="4">
                    <c:v>1.5178060854151814E-2</c:v>
                  </c:pt>
                  <c:pt idx="5">
                    <c:v>5.3143783142605247E-2</c:v>
                  </c:pt>
                  <c:pt idx="6">
                    <c:v>7.562367423148042E-2</c:v>
                  </c:pt>
                  <c:pt idx="7">
                    <c:v>1.9908315388953674E-2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Analysis!$J$2:$J$9</c:f>
              <c:strCache>
                <c:ptCount val="8"/>
                <c:pt idx="0">
                  <c:v>LVS mraY WT</c:v>
                </c:pt>
                <c:pt idx="1">
                  <c:v>ΔrpsU2 mraY WT</c:v>
                </c:pt>
                <c:pt idx="2">
                  <c:v>LVS mraY mut13</c:v>
                </c:pt>
                <c:pt idx="3">
                  <c:v>ΔrpsU2 mraY mut13</c:v>
                </c:pt>
                <c:pt idx="4">
                  <c:v>LVS mraY mut14</c:v>
                </c:pt>
                <c:pt idx="5">
                  <c:v>ΔrpsU2 mraY mut14</c:v>
                </c:pt>
                <c:pt idx="6">
                  <c:v>LVS mraY mut15</c:v>
                </c:pt>
                <c:pt idx="7">
                  <c:v>ΔrpsU2 mraY mut15</c:v>
                </c:pt>
              </c:strCache>
            </c:strRef>
          </c:cat>
          <c:val>
            <c:numRef>
              <c:f>Analysis!$K$2:$K$9</c:f>
              <c:numCache>
                <c:formatCode>General</c:formatCode>
                <c:ptCount val="8"/>
                <c:pt idx="0">
                  <c:v>1</c:v>
                </c:pt>
                <c:pt idx="1">
                  <c:v>0.70382271421488418</c:v>
                </c:pt>
                <c:pt idx="2">
                  <c:v>1</c:v>
                </c:pt>
                <c:pt idx="3">
                  <c:v>0.82677777361579075</c:v>
                </c:pt>
                <c:pt idx="4">
                  <c:v>1.0000000000000002</c:v>
                </c:pt>
                <c:pt idx="5">
                  <c:v>0.6849308681489138</c:v>
                </c:pt>
                <c:pt idx="6">
                  <c:v>1</c:v>
                </c:pt>
                <c:pt idx="7">
                  <c:v>1.4297911630036804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1FE-4911-90D4-353A11E1CC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AC6-46AC-8D4E-E1DCCB728DCC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AC6-46AC-8D4E-E1DCCB728DCC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AC6-46AC-8D4E-E1DCCB728DCC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AC6-46AC-8D4E-E1DCCB728DCC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mraY mut9</c:v>
                </c:pt>
                <c:pt idx="5">
                  <c:v>ΔrpsU2 mraY mut9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0.70382271421488418</c:v>
                </c:pt>
                <c:pt idx="2">
                  <c:v>1.0000000000000002</c:v>
                </c:pt>
                <c:pt idx="3">
                  <c:v>0.6849308681489138</c:v>
                </c:pt>
                <c:pt idx="4">
                  <c:v>1</c:v>
                </c:pt>
                <c:pt idx="5">
                  <c:v>1.4297911630036804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DAC6-46AC-8D4E-E1DCCB728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5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</a:t>
                </a:r>
                <a:r>
                  <a:rPr lang="en-US" baseline="0"/>
                  <a:t> RFU/OD600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'For manuscript'!$K$1</c:f>
              <c:strCache>
                <c:ptCount val="1"/>
                <c:pt idx="0">
                  <c:v>Averages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E99-9B41-BB8A-D25405255D25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E99-9B41-BB8A-D25405255D25}"/>
              </c:ext>
            </c:extLst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E99-9B41-BB8A-D25405255D25}"/>
              </c:ext>
            </c:extLst>
          </c:dPt>
          <c:dPt>
            <c:idx val="3"/>
            <c:invertIfNegative val="0"/>
            <c:bubble3D val="0"/>
            <c:spPr>
              <a:solidFill>
                <a:srgbClr val="00B050"/>
              </a:solidFill>
              <a:ln>
                <a:solidFill>
                  <a:sysClr val="windowText" lastClr="00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E99-9B41-BB8A-D25405255D25}"/>
              </c:ext>
            </c:extLst>
          </c:dPt>
          <c:errBars>
            <c:errBarType val="both"/>
            <c:errValType val="cust"/>
            <c:noEndCap val="0"/>
            <c:pl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plus>
            <c:minus>
              <c:numRef>
                <c:f>'For manuscript'!$L$2:$L$11</c:f>
                <c:numCache>
                  <c:formatCode>General</c:formatCode>
                  <c:ptCount val="10"/>
                  <c:pt idx="0">
                    <c:v>4.2486320853509361E-2</c:v>
                  </c:pt>
                  <c:pt idx="1">
                    <c:v>5.2442036145447651E-2</c:v>
                  </c:pt>
                  <c:pt idx="2">
                    <c:v>1.5178060854151814E-2</c:v>
                  </c:pt>
                  <c:pt idx="3">
                    <c:v>5.3143783142605247E-2</c:v>
                  </c:pt>
                  <c:pt idx="4">
                    <c:v>7.562367423148042E-2</c:v>
                  </c:pt>
                  <c:pt idx="5">
                    <c:v>1.9908315388953674E-2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/>
                </a:solidFill>
                <a:round/>
              </a:ln>
              <a:effectLst/>
            </c:spPr>
          </c:errBars>
          <c:cat>
            <c:strRef>
              <c:f>'For manuscript'!$J$2:$J$7</c:f>
              <c:strCache>
                <c:ptCount val="6"/>
                <c:pt idx="0">
                  <c:v>LVS mraY WT</c:v>
                </c:pt>
                <c:pt idx="1">
                  <c:v>ΔrpsU2 mraY WT</c:v>
                </c:pt>
                <c:pt idx="2">
                  <c:v>LVS mraY mut8</c:v>
                </c:pt>
                <c:pt idx="3">
                  <c:v>ΔrpsU2 mraY mut8</c:v>
                </c:pt>
                <c:pt idx="4">
                  <c:v>LVS mraY mut9</c:v>
                </c:pt>
                <c:pt idx="5">
                  <c:v>ΔrpsU2 mraY mut9</c:v>
                </c:pt>
              </c:strCache>
            </c:strRef>
          </c:cat>
          <c:val>
            <c:numRef>
              <c:f>'For manuscript'!$K$2:$K$7</c:f>
              <c:numCache>
                <c:formatCode>General</c:formatCode>
                <c:ptCount val="6"/>
                <c:pt idx="0">
                  <c:v>1</c:v>
                </c:pt>
                <c:pt idx="1">
                  <c:v>0.70382271421488418</c:v>
                </c:pt>
                <c:pt idx="2">
                  <c:v>1.0000000000000002</c:v>
                </c:pt>
                <c:pt idx="3">
                  <c:v>0.6849308681489138</c:v>
                </c:pt>
                <c:pt idx="4">
                  <c:v>1</c:v>
                </c:pt>
                <c:pt idx="5">
                  <c:v>1.4297911630036804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7E99-9B41-BB8A-D25405255D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25"/>
        <c:overlap val="-27"/>
        <c:axId val="1823540576"/>
        <c:axId val="1823548896"/>
      </c:barChart>
      <c:catAx>
        <c:axId val="18235405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one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23548896"/>
        <c:crosses val="autoZero"/>
        <c:auto val="1"/>
        <c:lblAlgn val="ctr"/>
        <c:lblOffset val="100"/>
        <c:noMultiLvlLbl val="0"/>
      </c:catAx>
      <c:valAx>
        <c:axId val="1823548896"/>
        <c:scaling>
          <c:orientation val="minMax"/>
          <c:max val="1.5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baseline="0">
                <a:solidFill>
                  <a:schemeClr val="tx1"/>
                </a:solidFill>
                <a:latin typeface="Helvetica" pitchFamily="2" charset="0"/>
                <a:ea typeface="+mn-ea"/>
                <a:cs typeface="+mn-cs"/>
              </a:defRPr>
            </a:pPr>
            <a:endParaRPr lang="en-US"/>
          </a:p>
        </c:txPr>
        <c:crossAx val="18235405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68084</xdr:colOff>
      <xdr:row>2</xdr:row>
      <xdr:rowOff>10232</xdr:rowOff>
    </xdr:from>
    <xdr:to>
      <xdr:col>26</xdr:col>
      <xdr:colOff>155221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2D3F11-B04A-4416-9074-FC9D5142C5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68085</xdr:colOff>
      <xdr:row>2</xdr:row>
      <xdr:rowOff>10232</xdr:rowOff>
    </xdr:from>
    <xdr:to>
      <xdr:col>23</xdr:col>
      <xdr:colOff>312616</xdr:colOff>
      <xdr:row>19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315458-77CA-4423-A222-F562560E15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20</xdr:row>
      <xdr:rowOff>0</xdr:rowOff>
    </xdr:from>
    <xdr:to>
      <xdr:col>23</xdr:col>
      <xdr:colOff>244531</xdr:colOff>
      <xdr:row>37</xdr:row>
      <xdr:rowOff>146076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C546E73-C798-0142-8DE9-384B4A5EB6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CC275-286B-4062-8C4E-5B7C7493BB78}">
  <dimension ref="A1:R42"/>
  <sheetViews>
    <sheetView topLeftCell="B9" workbookViewId="0">
      <selection activeCell="H24" sqref="H24"/>
    </sheetView>
  </sheetViews>
  <sheetFormatPr defaultColWidth="8.81640625" defaultRowHeight="14.5" x14ac:dyDescent="0.35"/>
  <sheetData>
    <row r="1" spans="1:18" x14ac:dyDescent="0.35">
      <c r="A1" t="s">
        <v>11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1:18" x14ac:dyDescent="0.35">
      <c r="C2" t="s">
        <v>12</v>
      </c>
      <c r="D2" t="s">
        <v>13</v>
      </c>
      <c r="E2" t="s">
        <v>14</v>
      </c>
      <c r="F2" t="s">
        <v>36</v>
      </c>
      <c r="I2" t="s">
        <v>44</v>
      </c>
      <c r="L2" t="s">
        <v>52</v>
      </c>
    </row>
    <row r="3" spans="1:18" x14ac:dyDescent="0.35">
      <c r="C3" t="s">
        <v>15</v>
      </c>
      <c r="D3" t="s">
        <v>16</v>
      </c>
      <c r="E3" t="s">
        <v>17</v>
      </c>
      <c r="F3" t="s">
        <v>37</v>
      </c>
      <c r="I3" t="s">
        <v>45</v>
      </c>
      <c r="L3" t="s">
        <v>53</v>
      </c>
    </row>
    <row r="4" spans="1:18" x14ac:dyDescent="0.35">
      <c r="C4" t="s">
        <v>18</v>
      </c>
      <c r="D4" t="s">
        <v>24</v>
      </c>
      <c r="E4" t="s">
        <v>30</v>
      </c>
      <c r="F4" t="s">
        <v>38</v>
      </c>
      <c r="I4" t="s">
        <v>46</v>
      </c>
      <c r="L4" t="s">
        <v>54</v>
      </c>
    </row>
    <row r="5" spans="1:18" x14ac:dyDescent="0.35">
      <c r="C5" t="s">
        <v>19</v>
      </c>
      <c r="D5" t="s">
        <v>25</v>
      </c>
      <c r="E5" t="s">
        <v>31</v>
      </c>
      <c r="F5" t="s">
        <v>39</v>
      </c>
      <c r="I5" t="s">
        <v>47</v>
      </c>
      <c r="L5" t="s">
        <v>55</v>
      </c>
    </row>
    <row r="6" spans="1:18" x14ac:dyDescent="0.35">
      <c r="C6" t="s">
        <v>20</v>
      </c>
      <c r="D6" t="s">
        <v>26</v>
      </c>
      <c r="E6" t="s">
        <v>32</v>
      </c>
      <c r="F6" t="s">
        <v>40</v>
      </c>
      <c r="I6" t="s">
        <v>48</v>
      </c>
      <c r="L6" t="s">
        <v>56</v>
      </c>
    </row>
    <row r="7" spans="1:18" x14ac:dyDescent="0.35">
      <c r="C7" t="s">
        <v>21</v>
      </c>
      <c r="D7" t="s">
        <v>27</v>
      </c>
      <c r="E7" t="s">
        <v>33</v>
      </c>
      <c r="F7" t="s">
        <v>41</v>
      </c>
      <c r="I7" t="s">
        <v>49</v>
      </c>
      <c r="L7" t="s">
        <v>57</v>
      </c>
    </row>
    <row r="8" spans="1:18" x14ac:dyDescent="0.35">
      <c r="C8" t="s">
        <v>22</v>
      </c>
      <c r="D8" t="s">
        <v>28</v>
      </c>
      <c r="E8" t="s">
        <v>34</v>
      </c>
      <c r="F8" t="s">
        <v>42</v>
      </c>
      <c r="I8" t="s">
        <v>50</v>
      </c>
      <c r="L8" t="s">
        <v>58</v>
      </c>
    </row>
    <row r="9" spans="1:18" x14ac:dyDescent="0.35">
      <c r="C9" t="s">
        <v>23</v>
      </c>
      <c r="D9" t="s">
        <v>29</v>
      </c>
      <c r="E9" t="s">
        <v>35</v>
      </c>
      <c r="F9" t="s">
        <v>43</v>
      </c>
      <c r="I9" t="s">
        <v>51</v>
      </c>
      <c r="L9" t="s">
        <v>59</v>
      </c>
      <c r="M9" t="s">
        <v>59</v>
      </c>
      <c r="N9" t="s">
        <v>59</v>
      </c>
    </row>
    <row r="11" spans="1:18" ht="15" thickBot="1" x14ac:dyDescent="0.4">
      <c r="A11" t="s">
        <v>10</v>
      </c>
      <c r="P11" t="s">
        <v>9</v>
      </c>
      <c r="Q11" t="s">
        <v>10</v>
      </c>
      <c r="R11" t="s">
        <v>2</v>
      </c>
    </row>
    <row r="12" spans="1:18" ht="16" thickBot="1" x14ac:dyDescent="0.4">
      <c r="B12" t="s">
        <v>8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  <c r="P12" s="2">
        <v>1</v>
      </c>
      <c r="Q12">
        <f>AVERAGE(C13:E13)</f>
        <v>135853</v>
      </c>
      <c r="R12">
        <f>AVERAGE(C27:E27)</f>
        <v>0.22730000000000003</v>
      </c>
    </row>
    <row r="13" spans="1:18" ht="16" thickBot="1" x14ac:dyDescent="0.4">
      <c r="B13">
        <v>23.5</v>
      </c>
      <c r="C13">
        <v>140684</v>
      </c>
      <c r="D13">
        <v>134749</v>
      </c>
      <c r="E13">
        <v>132126</v>
      </c>
      <c r="F13">
        <v>135637</v>
      </c>
      <c r="G13">
        <v>137640</v>
      </c>
      <c r="H13">
        <v>131371</v>
      </c>
      <c r="I13">
        <v>94247</v>
      </c>
      <c r="J13">
        <v>94032</v>
      </c>
      <c r="K13">
        <v>93013</v>
      </c>
      <c r="L13">
        <v>11187</v>
      </c>
      <c r="M13">
        <v>11631</v>
      </c>
      <c r="N13">
        <v>11755</v>
      </c>
      <c r="P13" s="3">
        <v>2</v>
      </c>
      <c r="Q13">
        <f t="shared" ref="Q13:Q18" si="0">AVERAGE(C14:E14)</f>
        <v>138131.33333333334</v>
      </c>
      <c r="R13">
        <f t="shared" ref="R13:R19" si="1">AVERAGE(C28:E28)</f>
        <v>0.24873333333333333</v>
      </c>
    </row>
    <row r="14" spans="1:18" ht="16" thickBot="1" x14ac:dyDescent="0.4">
      <c r="C14">
        <v>139647</v>
      </c>
      <c r="D14">
        <v>137143</v>
      </c>
      <c r="E14">
        <v>137604</v>
      </c>
      <c r="F14">
        <v>120987</v>
      </c>
      <c r="G14">
        <v>120224</v>
      </c>
      <c r="H14">
        <v>121587</v>
      </c>
      <c r="I14">
        <v>88654</v>
      </c>
      <c r="J14">
        <v>88536</v>
      </c>
      <c r="K14">
        <v>88924</v>
      </c>
      <c r="L14">
        <v>3951</v>
      </c>
      <c r="M14">
        <v>3993</v>
      </c>
      <c r="N14">
        <v>4069</v>
      </c>
      <c r="P14" s="3">
        <v>3</v>
      </c>
      <c r="Q14">
        <f t="shared" si="0"/>
        <v>144422</v>
      </c>
      <c r="R14">
        <f t="shared" si="1"/>
        <v>0.25530000000000003</v>
      </c>
    </row>
    <row r="15" spans="1:18" ht="16" thickBot="1" x14ac:dyDescent="0.4">
      <c r="C15">
        <v>147818</v>
      </c>
      <c r="D15">
        <v>142675</v>
      </c>
      <c r="E15">
        <v>142773</v>
      </c>
      <c r="F15">
        <v>108635</v>
      </c>
      <c r="G15">
        <v>107247</v>
      </c>
      <c r="H15">
        <v>108000</v>
      </c>
      <c r="I15">
        <v>43518</v>
      </c>
      <c r="J15">
        <v>43599</v>
      </c>
      <c r="K15">
        <v>43464</v>
      </c>
      <c r="L15">
        <v>3943</v>
      </c>
      <c r="M15">
        <v>4175</v>
      </c>
      <c r="N15">
        <v>4235</v>
      </c>
      <c r="P15" s="3">
        <v>4</v>
      </c>
      <c r="Q15">
        <f t="shared" si="0"/>
        <v>86546.333333333328</v>
      </c>
      <c r="R15">
        <f t="shared" si="1"/>
        <v>0.22259999999999999</v>
      </c>
    </row>
    <row r="16" spans="1:18" ht="16" thickBot="1" x14ac:dyDescent="0.4">
      <c r="C16">
        <v>88835</v>
      </c>
      <c r="D16">
        <v>86144</v>
      </c>
      <c r="E16">
        <v>84660</v>
      </c>
      <c r="F16">
        <v>108493</v>
      </c>
      <c r="G16">
        <v>105976</v>
      </c>
      <c r="H16">
        <v>107195</v>
      </c>
      <c r="I16">
        <v>40492</v>
      </c>
      <c r="J16">
        <v>41216</v>
      </c>
      <c r="K16">
        <v>41648</v>
      </c>
      <c r="L16">
        <v>4422</v>
      </c>
      <c r="M16">
        <v>3962</v>
      </c>
      <c r="N16">
        <v>3902</v>
      </c>
      <c r="P16" s="3">
        <v>5</v>
      </c>
      <c r="Q16">
        <f t="shared" si="0"/>
        <v>92148.666666666672</v>
      </c>
      <c r="R16">
        <f t="shared" si="1"/>
        <v>0.20863333333333334</v>
      </c>
    </row>
    <row r="17" spans="1:18" ht="16" thickBot="1" x14ac:dyDescent="0.4">
      <c r="C17">
        <v>92606</v>
      </c>
      <c r="D17">
        <v>92858</v>
      </c>
      <c r="E17">
        <v>90982</v>
      </c>
      <c r="F17">
        <v>143081</v>
      </c>
      <c r="G17">
        <v>140140</v>
      </c>
      <c r="H17">
        <v>139141</v>
      </c>
      <c r="I17">
        <v>40245</v>
      </c>
      <c r="J17">
        <v>40153</v>
      </c>
      <c r="K17">
        <v>41300</v>
      </c>
      <c r="L17">
        <v>4205</v>
      </c>
      <c r="M17">
        <v>4200</v>
      </c>
      <c r="N17">
        <v>4153</v>
      </c>
      <c r="P17" s="3">
        <v>6</v>
      </c>
      <c r="Q17">
        <f t="shared" si="0"/>
        <v>94952.333333333328</v>
      </c>
      <c r="R17">
        <f t="shared" si="1"/>
        <v>0.22256666666666666</v>
      </c>
    </row>
    <row r="18" spans="1:18" ht="16" thickBot="1" x14ac:dyDescent="0.4">
      <c r="C18">
        <v>94875</v>
      </c>
      <c r="D18">
        <v>95075</v>
      </c>
      <c r="E18">
        <v>94907</v>
      </c>
      <c r="F18">
        <v>153827</v>
      </c>
      <c r="G18">
        <v>150715</v>
      </c>
      <c r="H18">
        <v>148977</v>
      </c>
      <c r="I18">
        <v>50663</v>
      </c>
      <c r="J18">
        <v>49807</v>
      </c>
      <c r="K18">
        <v>50816</v>
      </c>
      <c r="L18">
        <v>4371</v>
      </c>
      <c r="M18">
        <v>4295</v>
      </c>
      <c r="N18">
        <v>4012</v>
      </c>
      <c r="P18" s="3">
        <v>7</v>
      </c>
      <c r="Q18">
        <f t="shared" si="0"/>
        <v>130603.33333333333</v>
      </c>
      <c r="R18">
        <f t="shared" si="1"/>
        <v>0.21550000000000002</v>
      </c>
    </row>
    <row r="19" spans="1:18" ht="16" thickBot="1" x14ac:dyDescent="0.4">
      <c r="C19">
        <v>130417</v>
      </c>
      <c r="D19">
        <v>130119</v>
      </c>
      <c r="E19">
        <v>131274</v>
      </c>
      <c r="F19">
        <v>153709</v>
      </c>
      <c r="G19">
        <v>150550</v>
      </c>
      <c r="H19">
        <v>148930</v>
      </c>
      <c r="I19">
        <v>46453</v>
      </c>
      <c r="J19">
        <v>48016</v>
      </c>
      <c r="K19">
        <v>47823</v>
      </c>
      <c r="L19">
        <v>4373</v>
      </c>
      <c r="M19">
        <v>4051</v>
      </c>
      <c r="N19">
        <v>4126</v>
      </c>
      <c r="P19" s="3">
        <v>8</v>
      </c>
      <c r="Q19">
        <f>AVERAGE(C20:E20)</f>
        <v>136576.33333333334</v>
      </c>
      <c r="R19">
        <f t="shared" si="1"/>
        <v>0.22009999999999999</v>
      </c>
    </row>
    <row r="20" spans="1:18" ht="16" thickBot="1" x14ac:dyDescent="0.4">
      <c r="C20">
        <v>139848</v>
      </c>
      <c r="D20">
        <v>134783</v>
      </c>
      <c r="E20">
        <v>135098</v>
      </c>
      <c r="F20">
        <v>95469</v>
      </c>
      <c r="G20">
        <v>92605</v>
      </c>
      <c r="H20">
        <v>91684</v>
      </c>
      <c r="I20">
        <v>50980</v>
      </c>
      <c r="J20">
        <v>49397</v>
      </c>
      <c r="K20">
        <v>51306</v>
      </c>
      <c r="L20">
        <v>4147</v>
      </c>
      <c r="M20">
        <v>4208</v>
      </c>
      <c r="N20">
        <v>4350</v>
      </c>
      <c r="P20" s="3">
        <v>9</v>
      </c>
      <c r="Q20">
        <f>AVERAGE(F13:H13)</f>
        <v>134882.66666666666</v>
      </c>
      <c r="R20">
        <f>AVERAGE(G27:I27)</f>
        <v>0.21360000000000001</v>
      </c>
    </row>
    <row r="21" spans="1:18" ht="16" thickBot="1" x14ac:dyDescent="0.4">
      <c r="P21" s="3">
        <v>10</v>
      </c>
      <c r="Q21">
        <f>AVERAGE(F14:H14)</f>
        <v>120932.66666666667</v>
      </c>
      <c r="R21">
        <f t="shared" ref="R21:R27" si="2">AVERAGE(F28:H28)</f>
        <v>0.23606666666666665</v>
      </c>
    </row>
    <row r="22" spans="1:18" ht="16" thickBot="1" x14ac:dyDescent="0.4">
      <c r="P22" s="3">
        <v>11</v>
      </c>
      <c r="Q22">
        <f t="shared" ref="Q22:Q26" si="3">AVERAGE(F15:H15)</f>
        <v>107960.66666666667</v>
      </c>
      <c r="R22">
        <f>AVERAGE(F29:H29)</f>
        <v>0.20230000000000001</v>
      </c>
    </row>
    <row r="23" spans="1:18" ht="16" thickBot="1" x14ac:dyDescent="0.4">
      <c r="P23" s="3">
        <v>12</v>
      </c>
      <c r="Q23">
        <f t="shared" si="3"/>
        <v>107221.33333333333</v>
      </c>
      <c r="R23">
        <f t="shared" si="2"/>
        <v>0.20699999999999999</v>
      </c>
    </row>
    <row r="24" spans="1:18" ht="16" thickBot="1" x14ac:dyDescent="0.4">
      <c r="P24" s="3">
        <v>13</v>
      </c>
      <c r="Q24">
        <f t="shared" si="3"/>
        <v>140787.33333333334</v>
      </c>
      <c r="R24">
        <f t="shared" si="2"/>
        <v>0.21346666666666669</v>
      </c>
    </row>
    <row r="25" spans="1:18" ht="16" thickBot="1" x14ac:dyDescent="0.4">
      <c r="A25" t="s">
        <v>2</v>
      </c>
      <c r="P25" s="2">
        <v>14</v>
      </c>
      <c r="Q25">
        <f t="shared" si="3"/>
        <v>151173</v>
      </c>
      <c r="R25">
        <f t="shared" si="2"/>
        <v>0.22290000000000001</v>
      </c>
    </row>
    <row r="26" spans="1:18" ht="16" thickBot="1" x14ac:dyDescent="0.4">
      <c r="B26" t="s">
        <v>8</v>
      </c>
      <c r="C26">
        <v>1</v>
      </c>
      <c r="D26">
        <v>2</v>
      </c>
      <c r="E26">
        <v>3</v>
      </c>
      <c r="F26">
        <v>4</v>
      </c>
      <c r="G26">
        <v>5</v>
      </c>
      <c r="H26">
        <v>6</v>
      </c>
      <c r="I26">
        <v>7</v>
      </c>
      <c r="J26">
        <v>8</v>
      </c>
      <c r="K26">
        <v>9</v>
      </c>
      <c r="L26">
        <v>10</v>
      </c>
      <c r="M26">
        <v>11</v>
      </c>
      <c r="N26">
        <v>12</v>
      </c>
      <c r="P26" s="3">
        <v>15</v>
      </c>
      <c r="Q26">
        <f t="shared" si="3"/>
        <v>151063</v>
      </c>
      <c r="R26">
        <f t="shared" si="2"/>
        <v>0.22589999999999999</v>
      </c>
    </row>
    <row r="27" spans="1:18" ht="16" thickBot="1" x14ac:dyDescent="0.4">
      <c r="B27">
        <v>23.5</v>
      </c>
      <c r="C27">
        <v>0.2296</v>
      </c>
      <c r="D27">
        <v>0.22770000000000001</v>
      </c>
      <c r="E27">
        <v>0.22459999999999999</v>
      </c>
      <c r="F27">
        <v>0.2253</v>
      </c>
      <c r="G27">
        <v>0.221</v>
      </c>
      <c r="H27">
        <v>0.21829999999999999</v>
      </c>
      <c r="I27">
        <v>0.20150000000000001</v>
      </c>
      <c r="J27">
        <v>0.19700000000000001</v>
      </c>
      <c r="K27">
        <v>0.1961</v>
      </c>
      <c r="L27">
        <v>0.21840000000000001</v>
      </c>
      <c r="M27">
        <v>0.21529999999999999</v>
      </c>
      <c r="N27">
        <v>0.214</v>
      </c>
      <c r="P27" s="3">
        <v>16</v>
      </c>
      <c r="Q27">
        <f>AVERAGE(F20:H20)</f>
        <v>93252.666666666672</v>
      </c>
      <c r="R27">
        <f t="shared" si="2"/>
        <v>0.21136666666666667</v>
      </c>
    </row>
    <row r="28" spans="1:18" ht="16" thickBot="1" x14ac:dyDescent="0.4">
      <c r="C28">
        <v>0.24790000000000001</v>
      </c>
      <c r="D28">
        <v>0.25169999999999998</v>
      </c>
      <c r="E28">
        <v>0.24660000000000001</v>
      </c>
      <c r="F28">
        <v>0.23139999999999999</v>
      </c>
      <c r="G28">
        <v>0.2356</v>
      </c>
      <c r="H28">
        <v>0.2412</v>
      </c>
      <c r="I28">
        <v>0.18149999999999999</v>
      </c>
      <c r="J28">
        <v>0.1741</v>
      </c>
      <c r="K28">
        <v>0.16980000000000001</v>
      </c>
      <c r="L28">
        <v>3.0499999999999999E-2</v>
      </c>
      <c r="M28">
        <v>3.0700000000000002E-2</v>
      </c>
      <c r="N28">
        <v>2.98E-2</v>
      </c>
      <c r="P28" s="3">
        <v>17</v>
      </c>
      <c r="Q28">
        <f>AVERAGE(I13:K13)</f>
        <v>93764</v>
      </c>
      <c r="R28">
        <f>AVERAGE(J27:K27)</f>
        <v>0.19655</v>
      </c>
    </row>
    <row r="29" spans="1:18" ht="16" thickBot="1" x14ac:dyDescent="0.4">
      <c r="C29">
        <v>0.2591</v>
      </c>
      <c r="D29">
        <v>0.25459999999999999</v>
      </c>
      <c r="E29">
        <v>0.25219999999999998</v>
      </c>
      <c r="F29">
        <v>0.20430000000000001</v>
      </c>
      <c r="G29">
        <v>0.20119999999999999</v>
      </c>
      <c r="H29">
        <v>0.2014</v>
      </c>
      <c r="I29">
        <v>0.23469999999999999</v>
      </c>
      <c r="J29">
        <v>0.23499999999999999</v>
      </c>
      <c r="K29">
        <v>0.22420000000000001</v>
      </c>
      <c r="L29">
        <v>3.2199999999999999E-2</v>
      </c>
      <c r="M29">
        <v>3.2000000000000001E-2</v>
      </c>
      <c r="N29">
        <v>3.2500000000000001E-2</v>
      </c>
      <c r="P29" s="3">
        <v>18</v>
      </c>
      <c r="Q29">
        <f t="shared" ref="Q29" si="4">AVERAGE(I14:K14)</f>
        <v>88704.666666666672</v>
      </c>
      <c r="R29">
        <f t="shared" ref="R29:R35" si="5">AVERAGE(I28:K28)</f>
        <v>0.17513333333333336</v>
      </c>
    </row>
    <row r="30" spans="1:18" ht="16" thickBot="1" x14ac:dyDescent="0.4">
      <c r="C30">
        <v>0.2235</v>
      </c>
      <c r="D30">
        <v>0.22450000000000001</v>
      </c>
      <c r="E30">
        <v>0.2198</v>
      </c>
      <c r="F30">
        <v>0.20499999999999999</v>
      </c>
      <c r="G30">
        <v>0.20619999999999999</v>
      </c>
      <c r="H30">
        <v>0.20979999999999999</v>
      </c>
      <c r="I30">
        <v>0.24010000000000001</v>
      </c>
      <c r="J30">
        <v>0.2447</v>
      </c>
      <c r="K30">
        <v>0.23810000000000001</v>
      </c>
      <c r="L30">
        <v>3.2399999999999998E-2</v>
      </c>
      <c r="M30">
        <v>3.2300000000000002E-2</v>
      </c>
      <c r="N30">
        <v>3.2399999999999998E-2</v>
      </c>
      <c r="P30" s="3">
        <v>19</v>
      </c>
      <c r="Q30">
        <f>AVERAGE(I15:K15)</f>
        <v>43527</v>
      </c>
      <c r="R30">
        <f t="shared" si="5"/>
        <v>0.23129999999999998</v>
      </c>
    </row>
    <row r="31" spans="1:18" ht="16" thickBot="1" x14ac:dyDescent="0.4">
      <c r="C31">
        <v>0.21179999999999999</v>
      </c>
      <c r="D31">
        <v>0.20930000000000001</v>
      </c>
      <c r="E31">
        <v>0.20480000000000001</v>
      </c>
      <c r="F31">
        <v>0.21740000000000001</v>
      </c>
      <c r="G31">
        <v>0.2104</v>
      </c>
      <c r="H31">
        <v>0.21260000000000001</v>
      </c>
      <c r="I31">
        <v>0.23580000000000001</v>
      </c>
      <c r="J31">
        <v>0.23400000000000001</v>
      </c>
      <c r="K31">
        <v>0.2311</v>
      </c>
      <c r="L31">
        <v>3.2199999999999999E-2</v>
      </c>
      <c r="M31">
        <v>3.2000000000000001E-2</v>
      </c>
      <c r="N31">
        <v>3.2099999999999997E-2</v>
      </c>
      <c r="P31" s="3">
        <v>20</v>
      </c>
      <c r="Q31">
        <f>AVERAGE(I16:K16)</f>
        <v>41118.666666666664</v>
      </c>
      <c r="R31">
        <f t="shared" si="5"/>
        <v>0.24096666666666666</v>
      </c>
    </row>
    <row r="32" spans="1:18" ht="16" thickBot="1" x14ac:dyDescent="0.4">
      <c r="C32">
        <v>0.2243</v>
      </c>
      <c r="D32">
        <v>0.21870000000000001</v>
      </c>
      <c r="E32">
        <v>0.22470000000000001</v>
      </c>
      <c r="F32">
        <v>0.22170000000000001</v>
      </c>
      <c r="G32">
        <v>0.2223</v>
      </c>
      <c r="H32">
        <v>0.22470000000000001</v>
      </c>
      <c r="I32">
        <v>0.22289999999999999</v>
      </c>
      <c r="J32">
        <v>0.2248</v>
      </c>
      <c r="K32">
        <v>0.21579999999999999</v>
      </c>
      <c r="L32">
        <v>3.2300000000000002E-2</v>
      </c>
      <c r="M32">
        <v>3.2500000000000001E-2</v>
      </c>
      <c r="N32">
        <v>3.2300000000000002E-2</v>
      </c>
      <c r="P32" s="3">
        <v>21</v>
      </c>
      <c r="Q32">
        <f t="shared" ref="Q32:Q35" si="6">AVERAGE(I17:K17)</f>
        <v>40566</v>
      </c>
      <c r="R32">
        <f t="shared" si="5"/>
        <v>0.23363333333333333</v>
      </c>
    </row>
    <row r="33" spans="3:18" ht="16" thickBot="1" x14ac:dyDescent="0.4">
      <c r="C33">
        <v>0.2155</v>
      </c>
      <c r="D33">
        <v>0.2167</v>
      </c>
      <c r="E33">
        <v>0.21429999999999999</v>
      </c>
      <c r="F33">
        <v>0.22770000000000001</v>
      </c>
      <c r="G33">
        <v>0.22600000000000001</v>
      </c>
      <c r="H33">
        <v>0.224</v>
      </c>
      <c r="I33">
        <v>0.20619999999999999</v>
      </c>
      <c r="J33">
        <v>0.20580000000000001</v>
      </c>
      <c r="K33">
        <v>0.20180000000000001</v>
      </c>
      <c r="L33">
        <v>3.1899999999999998E-2</v>
      </c>
      <c r="M33">
        <v>3.2199999999999999E-2</v>
      </c>
      <c r="N33">
        <v>3.1600000000000003E-2</v>
      </c>
      <c r="P33" s="3">
        <v>22</v>
      </c>
      <c r="Q33">
        <f t="shared" si="6"/>
        <v>50428.666666666664</v>
      </c>
      <c r="R33">
        <f t="shared" si="5"/>
        <v>0.22116666666666665</v>
      </c>
    </row>
    <row r="34" spans="3:18" ht="16" thickBot="1" x14ac:dyDescent="0.4">
      <c r="C34">
        <v>0.22090000000000001</v>
      </c>
      <c r="D34">
        <v>0.22189999999999999</v>
      </c>
      <c r="E34">
        <v>0.2175</v>
      </c>
      <c r="F34">
        <v>0.20910000000000001</v>
      </c>
      <c r="G34">
        <v>0.21279999999999999</v>
      </c>
      <c r="H34">
        <v>0.2122</v>
      </c>
      <c r="I34">
        <v>0.22309999999999999</v>
      </c>
      <c r="J34">
        <v>0.21940000000000001</v>
      </c>
      <c r="K34">
        <v>0.20949999999999999</v>
      </c>
      <c r="L34">
        <v>3.2399999999999998E-2</v>
      </c>
      <c r="M34">
        <v>3.2399999999999998E-2</v>
      </c>
      <c r="N34">
        <v>3.2199999999999999E-2</v>
      </c>
      <c r="P34" s="3">
        <v>23</v>
      </c>
      <c r="Q34">
        <f t="shared" si="6"/>
        <v>47430.666666666664</v>
      </c>
      <c r="R34">
        <f t="shared" si="5"/>
        <v>0.2046</v>
      </c>
    </row>
    <row r="35" spans="3:18" ht="16" thickBot="1" x14ac:dyDescent="0.4">
      <c r="P35" s="3">
        <v>24</v>
      </c>
      <c r="Q35">
        <f t="shared" si="6"/>
        <v>50561</v>
      </c>
      <c r="R35">
        <f t="shared" si="5"/>
        <v>0.21733333333333335</v>
      </c>
    </row>
    <row r="36" spans="3:18" ht="16" thickBot="1" x14ac:dyDescent="0.4">
      <c r="P36" s="3">
        <v>25</v>
      </c>
      <c r="Q36">
        <f>AVERAGE(L13:N13)</f>
        <v>11524.333333333334</v>
      </c>
      <c r="R36">
        <f>AVERAGE(L27:N27)</f>
        <v>0.21589999999999998</v>
      </c>
    </row>
    <row r="37" spans="3:18" ht="16" thickBot="1" x14ac:dyDescent="0.4">
      <c r="P37" s="3"/>
    </row>
    <row r="38" spans="3:18" ht="16" thickBot="1" x14ac:dyDescent="0.4">
      <c r="P38" s="3"/>
    </row>
    <row r="39" spans="3:18" ht="16" thickBot="1" x14ac:dyDescent="0.4">
      <c r="P39" s="3"/>
    </row>
    <row r="40" spans="3:18" ht="16" thickBot="1" x14ac:dyDescent="0.4">
      <c r="P40" s="3"/>
    </row>
    <row r="41" spans="3:18" ht="16" thickBot="1" x14ac:dyDescent="0.4">
      <c r="P41" s="3"/>
    </row>
    <row r="42" spans="3:18" ht="15.5" x14ac:dyDescent="0.35">
      <c r="P42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21A57-92CA-4D37-8648-9641C9ABEF40}">
  <dimension ref="A1:M26"/>
  <sheetViews>
    <sheetView zoomScale="90" zoomScaleNormal="90" workbookViewId="0">
      <selection activeCell="I21" sqref="I21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7" t="s">
        <v>69</v>
      </c>
      <c r="B2" s="5">
        <v>1</v>
      </c>
      <c r="C2">
        <v>135853</v>
      </c>
      <c r="D2">
        <v>0.22730000000000003</v>
      </c>
      <c r="E2">
        <f>C2/D2</f>
        <v>597681.47822261322</v>
      </c>
      <c r="F2">
        <f>E2-E$26</f>
        <v>544303.37107424205</v>
      </c>
      <c r="G2">
        <f>AVERAGE(F2:F4)</f>
        <v>519527.15614935948</v>
      </c>
      <c r="H2">
        <f>F2/$G$2</f>
        <v>1.0476899323387046</v>
      </c>
      <c r="J2" t="s">
        <v>69</v>
      </c>
      <c r="K2">
        <f>AVERAGE(H2:H4)</f>
        <v>1</v>
      </c>
      <c r="L2">
        <f>STDEV(H2:H4)</f>
        <v>4.2486320853509361E-2</v>
      </c>
    </row>
    <row r="3" spans="1:13" ht="16" thickBot="1" x14ac:dyDescent="0.4">
      <c r="A3" s="18"/>
      <c r="B3" s="5">
        <v>2</v>
      </c>
      <c r="C3">
        <v>138131.33333333334</v>
      </c>
      <c r="D3">
        <v>0.24873333333333333</v>
      </c>
      <c r="E3">
        <f t="shared" ref="E3:E26" si="0">C3/D3</f>
        <v>555339.05119270971</v>
      </c>
      <c r="F3">
        <f t="shared" ref="F3:F25" si="1">E3-E$26</f>
        <v>501960.94404433854</v>
      </c>
      <c r="H3">
        <f t="shared" ref="H3:H7" si="2">F3/$G$2</f>
        <v>0.96618807718307065</v>
      </c>
      <c r="J3" t="s">
        <v>72</v>
      </c>
      <c r="K3">
        <f>AVERAGE(H5:H7)</f>
        <v>0.70382271421488418</v>
      </c>
      <c r="L3">
        <f>STDEV(H5:H7)</f>
        <v>5.2442036145447651E-2</v>
      </c>
    </row>
    <row r="4" spans="1:13" ht="16" thickBot="1" x14ac:dyDescent="0.4">
      <c r="A4" s="19"/>
      <c r="B4" s="5">
        <v>3</v>
      </c>
      <c r="C4">
        <v>144422</v>
      </c>
      <c r="D4">
        <v>0.25530000000000003</v>
      </c>
      <c r="E4">
        <f t="shared" si="0"/>
        <v>565695.26047786907</v>
      </c>
      <c r="F4">
        <f t="shared" si="1"/>
        <v>512317.1533294979</v>
      </c>
      <c r="H4">
        <f t="shared" si="2"/>
        <v>0.9861219904782248</v>
      </c>
      <c r="J4" t="s">
        <v>74</v>
      </c>
      <c r="K4">
        <f>AVERAGE(H8:H10)</f>
        <v>1</v>
      </c>
      <c r="L4">
        <f>STDEV(H8:H10)</f>
        <v>2.2533222366716302E-2</v>
      </c>
    </row>
    <row r="5" spans="1:13" ht="16" customHeight="1" thickBot="1" x14ac:dyDescent="0.4">
      <c r="A5" s="17" t="s">
        <v>71</v>
      </c>
      <c r="B5" s="5">
        <v>4</v>
      </c>
      <c r="C5">
        <v>86546.333333333328</v>
      </c>
      <c r="D5">
        <v>0.22259999999999999</v>
      </c>
      <c r="E5">
        <f t="shared" si="0"/>
        <v>388797.54417490266</v>
      </c>
      <c r="F5">
        <f t="shared" si="1"/>
        <v>335419.43702653149</v>
      </c>
      <c r="H5">
        <f t="shared" si="2"/>
        <v>0.6456244549613136</v>
      </c>
      <c r="J5" t="s">
        <v>78</v>
      </c>
      <c r="K5">
        <f>AVERAGE(H11:H13)</f>
        <v>0.82677777361579075</v>
      </c>
      <c r="L5">
        <f>STDEV(H11:H13)</f>
        <v>1.9567310414812532E-2</v>
      </c>
    </row>
    <row r="6" spans="1:13" ht="16" thickBot="1" x14ac:dyDescent="0.4">
      <c r="A6" s="18"/>
      <c r="B6" s="5">
        <v>5</v>
      </c>
      <c r="C6">
        <v>92148.666666666672</v>
      </c>
      <c r="D6">
        <v>0.20863333333333334</v>
      </c>
      <c r="E6">
        <f t="shared" si="0"/>
        <v>441677.58427863877</v>
      </c>
      <c r="F6">
        <f t="shared" si="1"/>
        <v>388299.47713026759</v>
      </c>
      <c r="H6">
        <f t="shared" si="2"/>
        <v>0.74740939435827092</v>
      </c>
      <c r="J6" t="s">
        <v>76</v>
      </c>
      <c r="K6">
        <f>AVERAGE(H14:H16)</f>
        <v>1.0000000000000002</v>
      </c>
      <c r="L6">
        <f>STDEV(H14:H16)</f>
        <v>1.5178060854151814E-2</v>
      </c>
    </row>
    <row r="7" spans="1:13" ht="16" thickBot="1" x14ac:dyDescent="0.4">
      <c r="A7" s="19"/>
      <c r="B7" s="5">
        <v>6</v>
      </c>
      <c r="C7">
        <v>94952.333333333328</v>
      </c>
      <c r="D7">
        <v>0.22256666666666666</v>
      </c>
      <c r="E7">
        <f t="shared" si="0"/>
        <v>426624.23243971844</v>
      </c>
      <c r="F7">
        <f t="shared" si="1"/>
        <v>373246.12529134727</v>
      </c>
      <c r="H7">
        <f t="shared" si="2"/>
        <v>0.71843429332506792</v>
      </c>
      <c r="J7" t="s">
        <v>79</v>
      </c>
      <c r="K7">
        <f>AVERAGE(H17:H19)</f>
        <v>0.6849308681489138</v>
      </c>
      <c r="L7">
        <f>STDEV(H17:H19)</f>
        <v>5.3143783142605247E-2</v>
      </c>
    </row>
    <row r="8" spans="1:13" ht="16" customHeight="1" thickBot="1" x14ac:dyDescent="0.4">
      <c r="A8" s="17" t="s">
        <v>74</v>
      </c>
      <c r="B8" s="5">
        <v>7</v>
      </c>
      <c r="C8">
        <v>130603.33333333333</v>
      </c>
      <c r="D8">
        <v>0.21550000000000002</v>
      </c>
      <c r="E8">
        <f t="shared" si="0"/>
        <v>606047.95050270681</v>
      </c>
      <c r="F8">
        <f t="shared" si="1"/>
        <v>552669.84335433564</v>
      </c>
      <c r="G8">
        <f>AVERAGE(F8:F10)</f>
        <v>565968.74948684394</v>
      </c>
      <c r="H8">
        <f>F8/$G$8</f>
        <v>0.97650240204151517</v>
      </c>
      <c r="I8">
        <f>G8/G2</f>
        <v>1.0893920419515721</v>
      </c>
      <c r="J8" t="s">
        <v>82</v>
      </c>
      <c r="K8">
        <f>AVERAGE(H20:H22)</f>
        <v>1</v>
      </c>
      <c r="L8">
        <f>STDEV(H20:H22)</f>
        <v>7.562367423148042E-2</v>
      </c>
    </row>
    <row r="9" spans="1:13" ht="16" thickBot="1" x14ac:dyDescent="0.4">
      <c r="A9" s="18"/>
      <c r="B9" s="5">
        <v>8</v>
      </c>
      <c r="C9">
        <v>136576.33333333334</v>
      </c>
      <c r="D9">
        <v>0.22009999999999999</v>
      </c>
      <c r="E9">
        <f t="shared" si="0"/>
        <v>620519.46085112833</v>
      </c>
      <c r="F9">
        <f t="shared" si="1"/>
        <v>567141.35370275716</v>
      </c>
      <c r="H9">
        <f t="shared" ref="H9:H13" si="3">F9/$G$8</f>
        <v>1.0020718532904447</v>
      </c>
      <c r="J9" t="s">
        <v>84</v>
      </c>
      <c r="K9">
        <f>AVERAGE(H23:H25)</f>
        <v>1.4297911630036804</v>
      </c>
      <c r="L9">
        <f>STDEV(H23:H25)</f>
        <v>1.9908315388953674E-2</v>
      </c>
    </row>
    <row r="10" spans="1:13" ht="16" thickBot="1" x14ac:dyDescent="0.4">
      <c r="A10" s="19"/>
      <c r="B10" s="5">
        <v>9</v>
      </c>
      <c r="C10">
        <v>134882.66666666666</v>
      </c>
      <c r="D10">
        <v>0.21360000000000001</v>
      </c>
      <c r="E10">
        <f t="shared" si="0"/>
        <v>631473.15855181019</v>
      </c>
      <c r="F10">
        <f t="shared" si="1"/>
        <v>578095.05140343902</v>
      </c>
      <c r="H10">
        <f t="shared" si="3"/>
        <v>1.0214257446680401</v>
      </c>
      <c r="M10" s="13"/>
    </row>
    <row r="11" spans="1:13" ht="16" customHeight="1" thickBot="1" x14ac:dyDescent="0.4">
      <c r="A11" s="17" t="s">
        <v>75</v>
      </c>
      <c r="B11" s="5">
        <v>10</v>
      </c>
      <c r="C11">
        <v>120932.66666666667</v>
      </c>
      <c r="D11">
        <v>0.23606666666666665</v>
      </c>
      <c r="E11">
        <f t="shared" si="0"/>
        <v>512281.84128777188</v>
      </c>
      <c r="F11">
        <f t="shared" si="1"/>
        <v>458903.73413940071</v>
      </c>
      <c r="H11">
        <f t="shared" si="3"/>
        <v>0.81082875080202288</v>
      </c>
      <c r="M11" s="13"/>
    </row>
    <row r="12" spans="1:13" ht="16" thickBot="1" x14ac:dyDescent="0.4">
      <c r="A12" s="18"/>
      <c r="B12" s="5">
        <v>11</v>
      </c>
      <c r="C12">
        <v>107960.66666666667</v>
      </c>
      <c r="D12">
        <v>0.20230000000000001</v>
      </c>
      <c r="E12">
        <f t="shared" si="0"/>
        <v>533666.1723512935</v>
      </c>
      <c r="F12">
        <f t="shared" si="1"/>
        <v>480288.06520292233</v>
      </c>
      <c r="H12">
        <f t="shared" si="3"/>
        <v>0.84861234059017021</v>
      </c>
      <c r="J12" s="13"/>
    </row>
    <row r="13" spans="1:13" ht="16" thickBot="1" x14ac:dyDescent="0.4">
      <c r="A13" s="19"/>
      <c r="B13" s="5">
        <v>12</v>
      </c>
      <c r="C13">
        <v>107221.33333333333</v>
      </c>
      <c r="D13">
        <v>0.20699999999999999</v>
      </c>
      <c r="E13">
        <f t="shared" si="0"/>
        <v>517977.45571658615</v>
      </c>
      <c r="F13">
        <f t="shared" si="1"/>
        <v>464599.34856821498</v>
      </c>
      <c r="H13">
        <f t="shared" si="3"/>
        <v>0.82089222945517892</v>
      </c>
      <c r="J13" s="13"/>
    </row>
    <row r="14" spans="1:13" ht="16" customHeight="1" thickBot="1" x14ac:dyDescent="0.4">
      <c r="A14" s="17" t="s">
        <v>76</v>
      </c>
      <c r="B14" s="5">
        <v>13</v>
      </c>
      <c r="C14">
        <v>140787.33333333334</v>
      </c>
      <c r="D14">
        <v>0.21346666666666669</v>
      </c>
      <c r="E14">
        <f t="shared" si="0"/>
        <v>659528.41973766393</v>
      </c>
      <c r="F14">
        <f t="shared" si="1"/>
        <v>606150.31258929276</v>
      </c>
      <c r="G14">
        <f>AVERAGE(F14:F16)</f>
        <v>615440.1013474348</v>
      </c>
      <c r="H14">
        <f>F14/$G$14</f>
        <v>0.98490545426304998</v>
      </c>
      <c r="I14">
        <f>G14/G2</f>
        <v>1.1846158455102993</v>
      </c>
    </row>
    <row r="15" spans="1:13" ht="16" thickBot="1" x14ac:dyDescent="0.4">
      <c r="A15" s="18"/>
      <c r="B15" s="5">
        <v>14</v>
      </c>
      <c r="C15">
        <v>151173</v>
      </c>
      <c r="D15">
        <v>0.22290000000000001</v>
      </c>
      <c r="E15">
        <f t="shared" si="0"/>
        <v>678209.95962314936</v>
      </c>
      <c r="F15">
        <f t="shared" si="1"/>
        <v>624831.85247477819</v>
      </c>
      <c r="H15">
        <f t="shared" ref="H15:H19" si="4">F15/$G$14</f>
        <v>1.0152602196489655</v>
      </c>
      <c r="J15" s="1"/>
    </row>
    <row r="16" spans="1:13" ht="16" thickBot="1" x14ac:dyDescent="0.4">
      <c r="A16" s="19"/>
      <c r="B16" s="5">
        <v>15</v>
      </c>
      <c r="C16">
        <v>151063</v>
      </c>
      <c r="D16">
        <v>0.22589999999999999</v>
      </c>
      <c r="E16">
        <f t="shared" si="0"/>
        <v>668716.24612660473</v>
      </c>
      <c r="F16">
        <f t="shared" si="1"/>
        <v>615338.13897823356</v>
      </c>
      <c r="H16">
        <f t="shared" si="4"/>
        <v>0.99983432608798484</v>
      </c>
      <c r="J16" s="1"/>
    </row>
    <row r="17" spans="1:11" ht="16" customHeight="1" thickBot="1" x14ac:dyDescent="0.4">
      <c r="A17" s="17" t="s">
        <v>77</v>
      </c>
      <c r="B17" s="5">
        <v>16</v>
      </c>
      <c r="C17">
        <v>93252.666666666672</v>
      </c>
      <c r="D17">
        <v>0.21136666666666667</v>
      </c>
      <c r="E17">
        <f t="shared" si="0"/>
        <v>441189.08689481154</v>
      </c>
      <c r="F17">
        <f t="shared" si="1"/>
        <v>387810.97974644037</v>
      </c>
      <c r="H17">
        <f t="shared" si="4"/>
        <v>0.63013602606878094</v>
      </c>
      <c r="J17" s="1"/>
      <c r="K17" t="s">
        <v>61</v>
      </c>
    </row>
    <row r="18" spans="1:11" ht="16" thickBot="1" x14ac:dyDescent="0.4">
      <c r="A18" s="18"/>
      <c r="B18" s="5">
        <v>17</v>
      </c>
      <c r="C18">
        <v>93764</v>
      </c>
      <c r="D18">
        <v>0.19655</v>
      </c>
      <c r="E18">
        <f t="shared" si="0"/>
        <v>477049.09692190279</v>
      </c>
      <c r="F18">
        <f t="shared" si="1"/>
        <v>423670.98977353162</v>
      </c>
      <c r="H18">
        <f t="shared" si="4"/>
        <v>0.68840328871315515</v>
      </c>
      <c r="J18" s="1" t="s">
        <v>73</v>
      </c>
      <c r="K18">
        <f>TTEST(H2:H4,H5:H7,2,2)</f>
        <v>1.6076873841836309E-3</v>
      </c>
    </row>
    <row r="19" spans="1:11" ht="16" thickBot="1" x14ac:dyDescent="0.4">
      <c r="A19" s="19"/>
      <c r="B19" s="5">
        <v>18</v>
      </c>
      <c r="C19">
        <v>88704.666666666672</v>
      </c>
      <c r="D19">
        <v>0.17513333333333336</v>
      </c>
      <c r="E19">
        <f t="shared" si="0"/>
        <v>506497.90635706123</v>
      </c>
      <c r="F19">
        <f t="shared" si="1"/>
        <v>453119.79920869006</v>
      </c>
      <c r="H19">
        <f t="shared" si="4"/>
        <v>0.7362532896648053</v>
      </c>
      <c r="J19" s="1" t="s">
        <v>80</v>
      </c>
      <c r="K19">
        <f>TTEST(H8:H10,H11:H13,2,2)</f>
        <v>5.5051429264846416E-4</v>
      </c>
    </row>
    <row r="20" spans="1:11" ht="16" thickBot="1" x14ac:dyDescent="0.4">
      <c r="A20" s="17" t="s">
        <v>82</v>
      </c>
      <c r="B20" s="5">
        <v>19</v>
      </c>
      <c r="C20">
        <v>43527</v>
      </c>
      <c r="D20">
        <v>0.23129999999999998</v>
      </c>
      <c r="E20">
        <f t="shared" si="0"/>
        <v>188184.17639429314</v>
      </c>
      <c r="F20">
        <f t="shared" si="1"/>
        <v>134806.06924592197</v>
      </c>
      <c r="G20">
        <f>AVERAGE(F20:F22)</f>
        <v>124107.12553618464</v>
      </c>
      <c r="H20">
        <f>F20/$G$20</f>
        <v>1.0862073282538314</v>
      </c>
      <c r="I20">
        <f>G20/G2</f>
        <v>0.23888477063652269</v>
      </c>
      <c r="J20" t="s">
        <v>81</v>
      </c>
      <c r="K20">
        <f>TTEST(H14:H16,H17:H19,2,2)</f>
        <v>5.9030326780214128E-4</v>
      </c>
    </row>
    <row r="21" spans="1:11" ht="16" thickBot="1" x14ac:dyDescent="0.4">
      <c r="A21" s="18"/>
      <c r="B21" s="5">
        <v>20</v>
      </c>
      <c r="C21">
        <v>41118.666666666664</v>
      </c>
      <c r="D21">
        <v>0.24096666666666666</v>
      </c>
      <c r="E21">
        <f t="shared" si="0"/>
        <v>170640.47586111494</v>
      </c>
      <c r="F21">
        <f t="shared" si="1"/>
        <v>117262.36871274377</v>
      </c>
      <c r="H21">
        <f t="shared" ref="H21:H25" si="5">F21/$G$20</f>
        <v>0.94484799487644877</v>
      </c>
      <c r="J21" s="1" t="s">
        <v>85</v>
      </c>
      <c r="K21">
        <f>TTEST(H20:H22,H23:H25,2,2)</f>
        <v>6.7985824571406203E-4</v>
      </c>
    </row>
    <row r="22" spans="1:11" ht="16" thickBot="1" x14ac:dyDescent="0.4">
      <c r="A22" s="19"/>
      <c r="B22" s="5">
        <v>21</v>
      </c>
      <c r="C22">
        <v>40566</v>
      </c>
      <c r="D22">
        <v>0.23363333333333333</v>
      </c>
      <c r="E22">
        <f t="shared" si="0"/>
        <v>173631.04579825938</v>
      </c>
      <c r="F22">
        <f t="shared" si="1"/>
        <v>120252.93864988821</v>
      </c>
      <c r="H22">
        <f t="shared" si="5"/>
        <v>0.96894467686972008</v>
      </c>
    </row>
    <row r="23" spans="1:11" ht="16" thickBot="1" x14ac:dyDescent="0.4">
      <c r="A23" s="17" t="s">
        <v>83</v>
      </c>
      <c r="B23" s="5">
        <v>22</v>
      </c>
      <c r="C23">
        <v>50428.666666666664</v>
      </c>
      <c r="D23">
        <v>0.22116666666666665</v>
      </c>
      <c r="E23">
        <f t="shared" si="0"/>
        <v>228012.05727204221</v>
      </c>
      <c r="F23">
        <f t="shared" si="1"/>
        <v>174633.95012367103</v>
      </c>
      <c r="H23">
        <f t="shared" si="5"/>
        <v>1.4071226722010801</v>
      </c>
    </row>
    <row r="24" spans="1:11" ht="16" thickBot="1" x14ac:dyDescent="0.4">
      <c r="A24" s="18"/>
      <c r="B24" s="5">
        <v>23</v>
      </c>
      <c r="C24">
        <v>47430.666666666664</v>
      </c>
      <c r="D24">
        <v>0.2046</v>
      </c>
      <c r="E24">
        <f t="shared" si="0"/>
        <v>231821.44020853698</v>
      </c>
      <c r="F24">
        <f t="shared" si="1"/>
        <v>178443.33306016581</v>
      </c>
      <c r="H24">
        <f t="shared" si="5"/>
        <v>1.4378169850379696</v>
      </c>
    </row>
    <row r="25" spans="1:11" ht="16" thickBot="1" x14ac:dyDescent="0.4">
      <c r="A25" s="19"/>
      <c r="B25" s="5">
        <v>24</v>
      </c>
      <c r="C25">
        <v>50561</v>
      </c>
      <c r="D25">
        <v>0.21733333333333335</v>
      </c>
      <c r="E25">
        <f t="shared" si="0"/>
        <v>232642.6380368098</v>
      </c>
      <c r="F25">
        <f t="shared" si="1"/>
        <v>179264.53088843863</v>
      </c>
      <c r="H25">
        <f t="shared" si="5"/>
        <v>1.4444338317719905</v>
      </c>
    </row>
    <row r="26" spans="1:11" ht="16" thickBot="1" x14ac:dyDescent="0.4">
      <c r="A26" s="5" t="s">
        <v>60</v>
      </c>
      <c r="B26" s="5">
        <v>25</v>
      </c>
      <c r="C26">
        <v>11524.333333333334</v>
      </c>
      <c r="D26">
        <v>0.21589999999999998</v>
      </c>
      <c r="E26">
        <f t="shared" si="0"/>
        <v>53378.107148371164</v>
      </c>
    </row>
  </sheetData>
  <mergeCells count="8">
    <mergeCell ref="A20:A22"/>
    <mergeCell ref="A23:A25"/>
    <mergeCell ref="A17:A19"/>
    <mergeCell ref="A2:A4"/>
    <mergeCell ref="A5:A7"/>
    <mergeCell ref="A8:A10"/>
    <mergeCell ref="A11:A13"/>
    <mergeCell ref="A14:A16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6ECA3-DD3D-4BC0-B6F7-9CF59961F3A6}">
  <dimension ref="A1:I26"/>
  <sheetViews>
    <sheetView topLeftCell="A13" zoomScale="110" zoomScaleNormal="110" workbookViewId="0">
      <selection activeCell="K15" sqref="K15"/>
    </sheetView>
  </sheetViews>
  <sheetFormatPr defaultColWidth="8.81640625" defaultRowHeight="14.5" x14ac:dyDescent="0.35"/>
  <cols>
    <col min="2" max="2" width="17.453125" customWidth="1"/>
    <col min="5" max="5" width="12.36328125" customWidth="1"/>
  </cols>
  <sheetData>
    <row r="1" spans="1:9" ht="47" thickBot="1" x14ac:dyDescent="0.4">
      <c r="A1" s="6" t="s">
        <v>62</v>
      </c>
      <c r="B1" s="7" t="s">
        <v>63</v>
      </c>
      <c r="C1" s="7" t="s">
        <v>64</v>
      </c>
      <c r="D1" s="8" t="s">
        <v>65</v>
      </c>
      <c r="E1" s="9" t="s">
        <v>66</v>
      </c>
      <c r="F1" s="9" t="s">
        <v>67</v>
      </c>
      <c r="G1" s="9"/>
    </row>
    <row r="2" spans="1:9" ht="16" thickBot="1" x14ac:dyDescent="0.4">
      <c r="A2" s="17">
        <v>188</v>
      </c>
      <c r="B2" s="17" t="s">
        <v>69</v>
      </c>
      <c r="C2" s="5">
        <v>1</v>
      </c>
      <c r="D2" s="5">
        <v>0.24399999999999999</v>
      </c>
      <c r="E2" s="12">
        <v>0.108</v>
      </c>
      <c r="F2" s="10">
        <f>6000*E2/20/D2</f>
        <v>132.78688524590163</v>
      </c>
      <c r="I2" t="s">
        <v>70</v>
      </c>
    </row>
    <row r="3" spans="1:9" ht="16" thickBot="1" x14ac:dyDescent="0.4">
      <c r="A3" s="18"/>
      <c r="B3" s="18"/>
      <c r="C3" s="5">
        <v>2</v>
      </c>
      <c r="D3" s="5">
        <v>0.19600000000000001</v>
      </c>
      <c r="E3" s="12">
        <v>0.108</v>
      </c>
      <c r="F3" s="10">
        <f>6000*E3/20/D3</f>
        <v>165.30612244897958</v>
      </c>
    </row>
    <row r="4" spans="1:9" ht="16" thickBot="1" x14ac:dyDescent="0.4">
      <c r="A4" s="19"/>
      <c r="B4" s="19"/>
      <c r="C4" s="5">
        <v>3</v>
      </c>
      <c r="D4" s="5">
        <v>0.35099999999999998</v>
      </c>
      <c r="E4" s="12">
        <v>0.108</v>
      </c>
      <c r="F4" s="10">
        <f>6000*E4/20/D4</f>
        <v>92.307692307692307</v>
      </c>
    </row>
    <row r="5" spans="1:9" ht="16" customHeight="1" thickBot="1" x14ac:dyDescent="0.4">
      <c r="A5" s="17">
        <v>189</v>
      </c>
      <c r="B5" s="17" t="s">
        <v>71</v>
      </c>
      <c r="C5" s="5">
        <v>4</v>
      </c>
      <c r="D5" s="5">
        <v>9.5000000000000001E-2</v>
      </c>
      <c r="E5" s="12">
        <v>0.13</v>
      </c>
      <c r="F5" s="11">
        <f>6000*E5/20/D5</f>
        <v>410.5263157894737</v>
      </c>
    </row>
    <row r="6" spans="1:9" ht="16" thickBot="1" x14ac:dyDescent="0.4">
      <c r="A6" s="18"/>
      <c r="B6" s="18"/>
      <c r="C6" s="5">
        <v>5</v>
      </c>
      <c r="D6" s="5">
        <v>0.14599999999999999</v>
      </c>
      <c r="E6" s="12">
        <v>0.13</v>
      </c>
      <c r="F6" s="11">
        <f t="shared" ref="F6:F25" si="0">6000*E6/20/D6</f>
        <v>267.1232876712329</v>
      </c>
    </row>
    <row r="7" spans="1:9" ht="16" thickBot="1" x14ac:dyDescent="0.4">
      <c r="A7" s="19"/>
      <c r="B7" s="19"/>
      <c r="C7" s="5">
        <v>6</v>
      </c>
      <c r="D7" s="5">
        <v>0.27500000000000002</v>
      </c>
      <c r="E7" s="12">
        <v>0.13</v>
      </c>
      <c r="F7" s="11">
        <f t="shared" si="0"/>
        <v>141.81818181818181</v>
      </c>
    </row>
    <row r="8" spans="1:9" ht="16" thickBot="1" x14ac:dyDescent="0.4">
      <c r="A8" s="17">
        <v>250</v>
      </c>
      <c r="B8" s="17" t="s">
        <v>74</v>
      </c>
      <c r="C8" s="5">
        <v>7</v>
      </c>
      <c r="D8" s="5">
        <v>0.221</v>
      </c>
      <c r="E8" s="12">
        <v>0.108</v>
      </c>
      <c r="F8" s="16">
        <f t="shared" ref="F8:F13" si="1">6000*E8/20/D8</f>
        <v>146.60633484162895</v>
      </c>
    </row>
    <row r="9" spans="1:9" ht="16" thickBot="1" x14ac:dyDescent="0.4">
      <c r="A9" s="18"/>
      <c r="B9" s="18"/>
      <c r="C9" s="5">
        <v>8</v>
      </c>
      <c r="D9" s="5">
        <v>0.34200000000000003</v>
      </c>
      <c r="E9" s="12">
        <v>0.108</v>
      </c>
      <c r="F9" s="16">
        <f t="shared" si="1"/>
        <v>94.73684210526315</v>
      </c>
    </row>
    <row r="10" spans="1:9" ht="16" thickBot="1" x14ac:dyDescent="0.4">
      <c r="A10" s="19"/>
      <c r="B10" s="19"/>
      <c r="C10" s="5">
        <v>9</v>
      </c>
      <c r="D10" s="5">
        <v>0.29899999999999999</v>
      </c>
      <c r="E10" s="12">
        <v>0.108</v>
      </c>
      <c r="F10" s="16">
        <f t="shared" si="1"/>
        <v>108.36120401337793</v>
      </c>
    </row>
    <row r="11" spans="1:9" ht="16" thickBot="1" x14ac:dyDescent="0.4">
      <c r="A11" s="17">
        <v>251</v>
      </c>
      <c r="B11" s="17" t="s">
        <v>75</v>
      </c>
      <c r="C11" s="5">
        <v>10</v>
      </c>
      <c r="D11" s="5">
        <v>0.27400000000000002</v>
      </c>
      <c r="E11" s="12">
        <v>0.13</v>
      </c>
      <c r="F11" s="11">
        <f t="shared" si="1"/>
        <v>142.33576642335765</v>
      </c>
    </row>
    <row r="12" spans="1:9" ht="16" thickBot="1" x14ac:dyDescent="0.4">
      <c r="A12" s="18"/>
      <c r="B12" s="18"/>
      <c r="C12" s="5">
        <v>11</v>
      </c>
      <c r="D12" s="5">
        <v>0.315</v>
      </c>
      <c r="E12" s="12">
        <v>0.13</v>
      </c>
      <c r="F12" s="11">
        <f t="shared" si="1"/>
        <v>123.80952380952381</v>
      </c>
    </row>
    <row r="13" spans="1:9" ht="16" thickBot="1" x14ac:dyDescent="0.4">
      <c r="A13" s="19"/>
      <c r="B13" s="19"/>
      <c r="C13" s="5">
        <v>12</v>
      </c>
      <c r="D13" s="5">
        <v>0.25600000000000001</v>
      </c>
      <c r="E13" s="12">
        <v>0.13</v>
      </c>
      <c r="F13" s="11">
        <f t="shared" si="1"/>
        <v>152.34375</v>
      </c>
    </row>
    <row r="14" spans="1:9" ht="16" customHeight="1" thickBot="1" x14ac:dyDescent="0.4">
      <c r="A14" s="17">
        <v>252</v>
      </c>
      <c r="B14" s="17" t="s">
        <v>76</v>
      </c>
      <c r="C14" s="5">
        <v>13</v>
      </c>
      <c r="D14" s="5">
        <v>0.38</v>
      </c>
      <c r="E14" s="12">
        <v>0.108</v>
      </c>
      <c r="F14" s="16">
        <f t="shared" si="0"/>
        <v>85.263157894736835</v>
      </c>
    </row>
    <row r="15" spans="1:9" ht="16" thickBot="1" x14ac:dyDescent="0.4">
      <c r="A15" s="18"/>
      <c r="B15" s="18"/>
      <c r="C15" s="5">
        <v>14</v>
      </c>
      <c r="D15" s="5">
        <v>0.39200000000000002</v>
      </c>
      <c r="E15" s="12">
        <v>0.108</v>
      </c>
      <c r="F15" s="16">
        <f t="shared" si="0"/>
        <v>82.65306122448979</v>
      </c>
    </row>
    <row r="16" spans="1:9" ht="16" thickBot="1" x14ac:dyDescent="0.4">
      <c r="A16" s="19"/>
      <c r="B16" s="19"/>
      <c r="C16" s="5">
        <v>15</v>
      </c>
      <c r="D16" s="5">
        <v>0.46400000000000002</v>
      </c>
      <c r="E16" s="12">
        <v>0.108</v>
      </c>
      <c r="F16" s="16">
        <f t="shared" si="0"/>
        <v>69.827586206896541</v>
      </c>
    </row>
    <row r="17" spans="1:7" ht="16" customHeight="1" thickBot="1" x14ac:dyDescent="0.4">
      <c r="A17" s="17">
        <v>253</v>
      </c>
      <c r="B17" s="17" t="s">
        <v>77</v>
      </c>
      <c r="C17" s="5">
        <v>16</v>
      </c>
      <c r="D17" s="5">
        <v>0.38200000000000001</v>
      </c>
      <c r="E17" s="12">
        <v>0.13</v>
      </c>
      <c r="F17" s="11">
        <f t="shared" si="0"/>
        <v>102.09424083769633</v>
      </c>
    </row>
    <row r="18" spans="1:7" ht="16" thickBot="1" x14ac:dyDescent="0.4">
      <c r="A18" s="18"/>
      <c r="B18" s="18"/>
      <c r="C18" s="5">
        <v>17</v>
      </c>
      <c r="D18" s="5">
        <v>0.44400000000000001</v>
      </c>
      <c r="E18" s="12">
        <v>0.13</v>
      </c>
      <c r="F18" s="11">
        <f t="shared" si="0"/>
        <v>87.837837837837839</v>
      </c>
    </row>
    <row r="19" spans="1:7" ht="16" thickBot="1" x14ac:dyDescent="0.4">
      <c r="A19" s="19"/>
      <c r="B19" s="19"/>
      <c r="C19" s="5">
        <v>18</v>
      </c>
      <c r="D19" s="5">
        <v>0.42299999999999999</v>
      </c>
      <c r="E19" s="12">
        <v>0.13</v>
      </c>
      <c r="F19" s="11">
        <f t="shared" si="0"/>
        <v>92.198581560283685</v>
      </c>
    </row>
    <row r="20" spans="1:7" ht="16" thickBot="1" x14ac:dyDescent="0.4">
      <c r="A20" s="17">
        <v>260</v>
      </c>
      <c r="B20" s="17" t="s">
        <v>82</v>
      </c>
      <c r="C20" s="5">
        <v>19</v>
      </c>
      <c r="D20" s="5">
        <v>0.30299999999999999</v>
      </c>
      <c r="E20" s="12">
        <v>0.108</v>
      </c>
      <c r="F20" s="16">
        <f t="shared" si="0"/>
        <v>106.93069306930693</v>
      </c>
    </row>
    <row r="21" spans="1:7" ht="16" thickBot="1" x14ac:dyDescent="0.4">
      <c r="A21" s="18"/>
      <c r="B21" s="18"/>
      <c r="C21" s="5">
        <v>20</v>
      </c>
      <c r="D21" s="5">
        <v>0.35099999999999998</v>
      </c>
      <c r="E21" s="12">
        <v>0.108</v>
      </c>
      <c r="F21" s="16">
        <f t="shared" si="0"/>
        <v>92.307692307692307</v>
      </c>
    </row>
    <row r="22" spans="1:7" ht="16" thickBot="1" x14ac:dyDescent="0.4">
      <c r="A22" s="19"/>
      <c r="B22" s="19"/>
      <c r="C22" s="5">
        <v>21</v>
      </c>
      <c r="D22" s="5">
        <v>0.27900000000000003</v>
      </c>
      <c r="E22" s="12">
        <v>0.108</v>
      </c>
      <c r="F22" s="16">
        <f t="shared" si="0"/>
        <v>116.1290322580645</v>
      </c>
    </row>
    <row r="23" spans="1:7" ht="16" customHeight="1" thickBot="1" x14ac:dyDescent="0.4">
      <c r="A23" s="17">
        <v>261</v>
      </c>
      <c r="B23" s="17" t="s">
        <v>83</v>
      </c>
      <c r="C23" s="5">
        <v>22</v>
      </c>
      <c r="D23" s="5">
        <v>0.35899999999999999</v>
      </c>
      <c r="E23" s="12">
        <v>0.13</v>
      </c>
      <c r="F23" s="11">
        <f t="shared" si="0"/>
        <v>108.63509749303621</v>
      </c>
    </row>
    <row r="24" spans="1:7" ht="16" thickBot="1" x14ac:dyDescent="0.4">
      <c r="A24" s="18"/>
      <c r="B24" s="18"/>
      <c r="C24" s="5">
        <v>23</v>
      </c>
      <c r="D24" s="5">
        <v>0.39700000000000002</v>
      </c>
      <c r="E24" s="12">
        <v>0.13</v>
      </c>
      <c r="F24" s="11">
        <f t="shared" si="0"/>
        <v>98.236775818639799</v>
      </c>
    </row>
    <row r="25" spans="1:7" ht="16" thickBot="1" x14ac:dyDescent="0.4">
      <c r="A25" s="19"/>
      <c r="B25" s="19"/>
      <c r="C25" s="5">
        <v>24</v>
      </c>
      <c r="D25" s="5">
        <v>0.28000000000000003</v>
      </c>
      <c r="E25" s="12">
        <v>0.13</v>
      </c>
      <c r="F25" s="11">
        <f t="shared" si="0"/>
        <v>139.28571428571428</v>
      </c>
    </row>
    <row r="26" spans="1:7" ht="16" thickBot="1" x14ac:dyDescent="0.4">
      <c r="A26" s="15">
        <v>120</v>
      </c>
      <c r="B26" s="5" t="s">
        <v>60</v>
      </c>
      <c r="C26" s="5">
        <v>25</v>
      </c>
      <c r="D26" s="5">
        <v>0.378</v>
      </c>
      <c r="E26" s="12">
        <v>0.108</v>
      </c>
      <c r="F26" s="16">
        <f>6000*E26/20/D26</f>
        <v>85.714285714285708</v>
      </c>
      <c r="G26" s="14"/>
    </row>
  </sheetData>
  <mergeCells count="16">
    <mergeCell ref="A17:A19"/>
    <mergeCell ref="B17:B19"/>
    <mergeCell ref="A20:A22"/>
    <mergeCell ref="B20:B22"/>
    <mergeCell ref="A23:A25"/>
    <mergeCell ref="B23:B25"/>
    <mergeCell ref="A2:A4"/>
    <mergeCell ref="B2:B4"/>
    <mergeCell ref="A5:A7"/>
    <mergeCell ref="B5:B7"/>
    <mergeCell ref="A14:A16"/>
    <mergeCell ref="B14:B16"/>
    <mergeCell ref="B8:B10"/>
    <mergeCell ref="B11:B13"/>
    <mergeCell ref="A8:A10"/>
    <mergeCell ref="A11:A13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0E64F-165E-43C3-BAB0-6D8B79136B89}">
  <dimension ref="A1:M26"/>
  <sheetViews>
    <sheetView tabSelected="1" topLeftCell="M8" zoomScale="130" zoomScaleNormal="130" workbookViewId="0">
      <selection activeCell="N15" sqref="N15"/>
    </sheetView>
  </sheetViews>
  <sheetFormatPr defaultColWidth="8.81640625" defaultRowHeight="14.5" x14ac:dyDescent="0.35"/>
  <cols>
    <col min="1" max="1" width="18.1796875" customWidth="1"/>
    <col min="7" max="7" width="11.1796875" bestFit="1" customWidth="1"/>
    <col min="10" max="10" width="16.453125" customWidth="1"/>
  </cols>
  <sheetData>
    <row r="1" spans="1:13" ht="15" thickBot="1" x14ac:dyDescent="0.4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68</v>
      </c>
      <c r="H1" t="s">
        <v>5</v>
      </c>
      <c r="K1" t="s">
        <v>6</v>
      </c>
      <c r="L1" t="s">
        <v>7</v>
      </c>
    </row>
    <row r="2" spans="1:13" ht="16" customHeight="1" thickBot="1" x14ac:dyDescent="0.4">
      <c r="A2" s="17" t="s">
        <v>69</v>
      </c>
      <c r="B2" s="5">
        <v>1</v>
      </c>
      <c r="C2">
        <v>135853</v>
      </c>
      <c r="D2">
        <v>0.22730000000000003</v>
      </c>
      <c r="E2">
        <f>C2/D2</f>
        <v>597681.47822261322</v>
      </c>
      <c r="F2">
        <f>E2-E$26</f>
        <v>544303.37107424205</v>
      </c>
      <c r="G2">
        <f>AVERAGE(F2:F4)</f>
        <v>519527.15614935948</v>
      </c>
      <c r="H2">
        <f>F2/$G$2</f>
        <v>1.0476899323387046</v>
      </c>
      <c r="J2" t="s">
        <v>69</v>
      </c>
      <c r="K2">
        <f>AVERAGE(H2:H4)</f>
        <v>1</v>
      </c>
      <c r="L2">
        <f>STDEV(H2:H4)</f>
        <v>4.2486320853509361E-2</v>
      </c>
    </row>
    <row r="3" spans="1:13" ht="16" thickBot="1" x14ac:dyDescent="0.4">
      <c r="A3" s="18"/>
      <c r="B3" s="5">
        <v>2</v>
      </c>
      <c r="C3">
        <v>138131.33333333334</v>
      </c>
      <c r="D3">
        <v>0.24873333333333333</v>
      </c>
      <c r="E3">
        <f t="shared" ref="E3:E26" si="0">C3/D3</f>
        <v>555339.05119270971</v>
      </c>
      <c r="F3">
        <f t="shared" ref="F3:F25" si="1">E3-E$26</f>
        <v>501960.94404433854</v>
      </c>
      <c r="H3">
        <f t="shared" ref="H3:H7" si="2">F3/$G$2</f>
        <v>0.96618807718307065</v>
      </c>
      <c r="J3" t="s">
        <v>72</v>
      </c>
      <c r="K3">
        <f>AVERAGE(H5:H7)</f>
        <v>0.70382271421488418</v>
      </c>
      <c r="L3">
        <f>STDEV(H5:H7)</f>
        <v>5.2442036145447651E-2</v>
      </c>
    </row>
    <row r="4" spans="1:13" ht="16" thickBot="1" x14ac:dyDescent="0.4">
      <c r="A4" s="19"/>
      <c r="B4" s="5">
        <v>3</v>
      </c>
      <c r="C4">
        <v>144422</v>
      </c>
      <c r="D4">
        <v>0.25530000000000003</v>
      </c>
      <c r="E4">
        <f t="shared" si="0"/>
        <v>565695.26047786907</v>
      </c>
      <c r="F4">
        <f t="shared" si="1"/>
        <v>512317.1533294979</v>
      </c>
      <c r="H4">
        <f t="shared" si="2"/>
        <v>0.9861219904782248</v>
      </c>
      <c r="J4" t="s">
        <v>86</v>
      </c>
      <c r="K4">
        <f>AVERAGE(H14:H16)</f>
        <v>1.0000000000000002</v>
      </c>
      <c r="L4">
        <f>STDEV(H14:H16)</f>
        <v>1.5178060854151814E-2</v>
      </c>
    </row>
    <row r="5" spans="1:13" ht="16" customHeight="1" thickBot="1" x14ac:dyDescent="0.4">
      <c r="A5" s="17" t="s">
        <v>71</v>
      </c>
      <c r="B5" s="5">
        <v>4</v>
      </c>
      <c r="C5">
        <v>86546.333333333328</v>
      </c>
      <c r="D5">
        <v>0.22259999999999999</v>
      </c>
      <c r="E5">
        <f t="shared" si="0"/>
        <v>388797.54417490266</v>
      </c>
      <c r="F5">
        <f t="shared" si="1"/>
        <v>335419.43702653149</v>
      </c>
      <c r="H5">
        <f t="shared" si="2"/>
        <v>0.6456244549613136</v>
      </c>
      <c r="J5" t="s">
        <v>87</v>
      </c>
      <c r="K5">
        <f>AVERAGE(H17:H19)</f>
        <v>0.6849308681489138</v>
      </c>
      <c r="L5">
        <f>STDEV(H17:H19)</f>
        <v>5.3143783142605247E-2</v>
      </c>
    </row>
    <row r="6" spans="1:13" ht="16" thickBot="1" x14ac:dyDescent="0.4">
      <c r="A6" s="18"/>
      <c r="B6" s="5">
        <v>5</v>
      </c>
      <c r="C6">
        <v>92148.666666666672</v>
      </c>
      <c r="D6">
        <v>0.20863333333333334</v>
      </c>
      <c r="E6">
        <f t="shared" si="0"/>
        <v>441677.58427863877</v>
      </c>
      <c r="F6">
        <f t="shared" si="1"/>
        <v>388299.47713026759</v>
      </c>
      <c r="H6">
        <f t="shared" si="2"/>
        <v>0.74740939435827092</v>
      </c>
      <c r="J6" t="s">
        <v>88</v>
      </c>
      <c r="K6">
        <f>AVERAGE(H20:H22)</f>
        <v>1</v>
      </c>
      <c r="L6">
        <f>STDEV(H20:H22)</f>
        <v>7.562367423148042E-2</v>
      </c>
    </row>
    <row r="7" spans="1:13" ht="16" thickBot="1" x14ac:dyDescent="0.4">
      <c r="A7" s="19"/>
      <c r="B7" s="5">
        <v>6</v>
      </c>
      <c r="C7">
        <v>94952.333333333328</v>
      </c>
      <c r="D7">
        <v>0.22256666666666666</v>
      </c>
      <c r="E7">
        <f t="shared" si="0"/>
        <v>426624.23243971844</v>
      </c>
      <c r="F7">
        <f t="shared" si="1"/>
        <v>373246.12529134727</v>
      </c>
      <c r="H7">
        <f t="shared" si="2"/>
        <v>0.71843429332506792</v>
      </c>
      <c r="J7" t="s">
        <v>89</v>
      </c>
      <c r="K7">
        <f>AVERAGE(H23:H25)</f>
        <v>1.4297911630036804</v>
      </c>
      <c r="L7">
        <f>STDEV(H23:H25)</f>
        <v>1.9908315388953674E-2</v>
      </c>
    </row>
    <row r="8" spans="1:13" ht="16" customHeight="1" thickBot="1" x14ac:dyDescent="0.4">
      <c r="A8" s="17" t="s">
        <v>74</v>
      </c>
      <c r="B8" s="5">
        <v>7</v>
      </c>
      <c r="C8">
        <v>130603.33333333333</v>
      </c>
      <c r="D8">
        <v>0.21550000000000002</v>
      </c>
      <c r="E8">
        <f t="shared" si="0"/>
        <v>606047.95050270681</v>
      </c>
      <c r="F8">
        <f t="shared" si="1"/>
        <v>552669.84335433564</v>
      </c>
      <c r="G8">
        <f>AVERAGE(F8:F10)</f>
        <v>565968.74948684394</v>
      </c>
      <c r="H8">
        <f>F8/$G$8</f>
        <v>0.97650240204151517</v>
      </c>
      <c r="I8">
        <f>G8/G2</f>
        <v>1.0893920419515721</v>
      </c>
    </row>
    <row r="9" spans="1:13" ht="16" thickBot="1" x14ac:dyDescent="0.4">
      <c r="A9" s="18"/>
      <c r="B9" s="5">
        <v>8</v>
      </c>
      <c r="C9">
        <v>136576.33333333334</v>
      </c>
      <c r="D9">
        <v>0.22009999999999999</v>
      </c>
      <c r="E9">
        <f t="shared" si="0"/>
        <v>620519.46085112833</v>
      </c>
      <c r="F9">
        <f t="shared" si="1"/>
        <v>567141.35370275716</v>
      </c>
      <c r="H9">
        <f t="shared" ref="H9:H13" si="3">F9/$G$8</f>
        <v>1.0020718532904447</v>
      </c>
    </row>
    <row r="10" spans="1:13" ht="16" thickBot="1" x14ac:dyDescent="0.4">
      <c r="A10" s="19"/>
      <c r="B10" s="5">
        <v>9</v>
      </c>
      <c r="C10">
        <v>134882.66666666666</v>
      </c>
      <c r="D10">
        <v>0.21360000000000001</v>
      </c>
      <c r="E10">
        <f t="shared" si="0"/>
        <v>631473.15855181019</v>
      </c>
      <c r="F10">
        <f t="shared" si="1"/>
        <v>578095.05140343902</v>
      </c>
      <c r="H10">
        <f t="shared" si="3"/>
        <v>1.0214257446680401</v>
      </c>
      <c r="M10" s="13"/>
    </row>
    <row r="11" spans="1:13" ht="16" customHeight="1" thickBot="1" x14ac:dyDescent="0.4">
      <c r="A11" s="17" t="s">
        <v>75</v>
      </c>
      <c r="B11" s="5">
        <v>10</v>
      </c>
      <c r="C11">
        <v>120932.66666666667</v>
      </c>
      <c r="D11">
        <v>0.23606666666666665</v>
      </c>
      <c r="E11">
        <f t="shared" si="0"/>
        <v>512281.84128777188</v>
      </c>
      <c r="F11">
        <f t="shared" si="1"/>
        <v>458903.73413940071</v>
      </c>
      <c r="H11">
        <f t="shared" si="3"/>
        <v>0.81082875080202288</v>
      </c>
      <c r="M11" s="13"/>
    </row>
    <row r="12" spans="1:13" ht="16" thickBot="1" x14ac:dyDescent="0.4">
      <c r="A12" s="18"/>
      <c r="B12" s="5">
        <v>11</v>
      </c>
      <c r="C12">
        <v>107960.66666666667</v>
      </c>
      <c r="D12">
        <v>0.20230000000000001</v>
      </c>
      <c r="E12">
        <f t="shared" si="0"/>
        <v>533666.1723512935</v>
      </c>
      <c r="F12">
        <f t="shared" si="1"/>
        <v>480288.06520292233</v>
      </c>
      <c r="H12">
        <f t="shared" si="3"/>
        <v>0.84861234059017021</v>
      </c>
      <c r="J12" s="13"/>
    </row>
    <row r="13" spans="1:13" ht="16" thickBot="1" x14ac:dyDescent="0.4">
      <c r="A13" s="19"/>
      <c r="B13" s="5">
        <v>12</v>
      </c>
      <c r="C13">
        <v>107221.33333333333</v>
      </c>
      <c r="D13">
        <v>0.20699999999999999</v>
      </c>
      <c r="E13">
        <f t="shared" si="0"/>
        <v>517977.45571658615</v>
      </c>
      <c r="F13">
        <f t="shared" si="1"/>
        <v>464599.34856821498</v>
      </c>
      <c r="H13">
        <f t="shared" si="3"/>
        <v>0.82089222945517892</v>
      </c>
      <c r="J13" s="13"/>
    </row>
    <row r="14" spans="1:13" ht="16" customHeight="1" thickBot="1" x14ac:dyDescent="0.4">
      <c r="A14" s="17" t="s">
        <v>76</v>
      </c>
      <c r="B14" s="5">
        <v>13</v>
      </c>
      <c r="C14">
        <v>140787.33333333334</v>
      </c>
      <c r="D14">
        <v>0.21346666666666669</v>
      </c>
      <c r="E14">
        <f t="shared" si="0"/>
        <v>659528.41973766393</v>
      </c>
      <c r="F14">
        <f t="shared" si="1"/>
        <v>606150.31258929276</v>
      </c>
      <c r="G14">
        <f>AVERAGE(F14:F16)</f>
        <v>615440.1013474348</v>
      </c>
      <c r="H14">
        <f>F14/$G$14</f>
        <v>0.98490545426304998</v>
      </c>
      <c r="I14">
        <f>G14/G2</f>
        <v>1.1846158455102993</v>
      </c>
    </row>
    <row r="15" spans="1:13" ht="16" thickBot="1" x14ac:dyDescent="0.4">
      <c r="A15" s="18"/>
      <c r="B15" s="5">
        <v>14</v>
      </c>
      <c r="C15">
        <v>151173</v>
      </c>
      <c r="D15">
        <v>0.22290000000000001</v>
      </c>
      <c r="E15">
        <f t="shared" si="0"/>
        <v>678209.95962314936</v>
      </c>
      <c r="F15">
        <f t="shared" si="1"/>
        <v>624831.85247477819</v>
      </c>
      <c r="H15">
        <f t="shared" ref="H15:H19" si="4">F15/$G$14</f>
        <v>1.0152602196489655</v>
      </c>
      <c r="J15" s="1"/>
    </row>
    <row r="16" spans="1:13" ht="16" thickBot="1" x14ac:dyDescent="0.4">
      <c r="A16" s="19"/>
      <c r="B16" s="5">
        <v>15</v>
      </c>
      <c r="C16">
        <v>151063</v>
      </c>
      <c r="D16">
        <v>0.22589999999999999</v>
      </c>
      <c r="E16">
        <f t="shared" si="0"/>
        <v>668716.24612660473</v>
      </c>
      <c r="F16">
        <f t="shared" si="1"/>
        <v>615338.13897823356</v>
      </c>
      <c r="H16">
        <f t="shared" si="4"/>
        <v>0.99983432608798484</v>
      </c>
      <c r="J16" s="1"/>
    </row>
    <row r="17" spans="1:11" ht="16" customHeight="1" thickBot="1" x14ac:dyDescent="0.4">
      <c r="A17" s="17" t="s">
        <v>77</v>
      </c>
      <c r="B17" s="5">
        <v>16</v>
      </c>
      <c r="C17">
        <v>93252.666666666672</v>
      </c>
      <c r="D17">
        <v>0.21136666666666667</v>
      </c>
      <c r="E17">
        <f t="shared" si="0"/>
        <v>441189.08689481154</v>
      </c>
      <c r="F17">
        <f t="shared" si="1"/>
        <v>387810.97974644037</v>
      </c>
      <c r="H17">
        <f t="shared" si="4"/>
        <v>0.63013602606878094</v>
      </c>
      <c r="J17" s="1"/>
      <c r="K17" t="s">
        <v>61</v>
      </c>
    </row>
    <row r="18" spans="1:11" ht="16" thickBot="1" x14ac:dyDescent="0.4">
      <c r="A18" s="18"/>
      <c r="B18" s="5">
        <v>17</v>
      </c>
      <c r="C18">
        <v>93764</v>
      </c>
      <c r="D18">
        <v>0.19655</v>
      </c>
      <c r="E18">
        <f t="shared" si="0"/>
        <v>477049.09692190279</v>
      </c>
      <c r="F18">
        <f t="shared" si="1"/>
        <v>423670.98977353162</v>
      </c>
      <c r="H18">
        <f t="shared" si="4"/>
        <v>0.68840328871315515</v>
      </c>
      <c r="J18" s="1" t="s">
        <v>73</v>
      </c>
      <c r="K18">
        <f>TTEST(H2:H4,H5:H7,2,2)</f>
        <v>1.6076873841836309E-3</v>
      </c>
    </row>
    <row r="19" spans="1:11" ht="16" thickBot="1" x14ac:dyDescent="0.4">
      <c r="A19" s="19"/>
      <c r="B19" s="5">
        <v>18</v>
      </c>
      <c r="C19">
        <v>88704.666666666672</v>
      </c>
      <c r="D19">
        <v>0.17513333333333336</v>
      </c>
      <c r="E19">
        <f t="shared" si="0"/>
        <v>506497.90635706123</v>
      </c>
      <c r="F19">
        <f t="shared" si="1"/>
        <v>453119.79920869006</v>
      </c>
      <c r="H19">
        <f t="shared" si="4"/>
        <v>0.7362532896648053</v>
      </c>
      <c r="J19" s="1" t="s">
        <v>80</v>
      </c>
      <c r="K19">
        <f>TTEST(H8:H10,H11:H13,2,2)</f>
        <v>5.5051429264846416E-4</v>
      </c>
    </row>
    <row r="20" spans="1:11" ht="16" thickBot="1" x14ac:dyDescent="0.4">
      <c r="A20" s="17" t="s">
        <v>82</v>
      </c>
      <c r="B20" s="5">
        <v>19</v>
      </c>
      <c r="C20">
        <v>43527</v>
      </c>
      <c r="D20">
        <v>0.23129999999999998</v>
      </c>
      <c r="E20">
        <f t="shared" si="0"/>
        <v>188184.17639429314</v>
      </c>
      <c r="F20">
        <f t="shared" si="1"/>
        <v>134806.06924592197</v>
      </c>
      <c r="G20">
        <f>AVERAGE(F20:F22)</f>
        <v>124107.12553618464</v>
      </c>
      <c r="H20">
        <f>F20/$G$20</f>
        <v>1.0862073282538314</v>
      </c>
      <c r="I20">
        <f>G20/G2</f>
        <v>0.23888477063652269</v>
      </c>
      <c r="J20" t="s">
        <v>81</v>
      </c>
      <c r="K20">
        <f>TTEST(H14:H16,H17:H19,2,2)</f>
        <v>5.9030326780214128E-4</v>
      </c>
    </row>
    <row r="21" spans="1:11" ht="16" thickBot="1" x14ac:dyDescent="0.4">
      <c r="A21" s="18"/>
      <c r="B21" s="5">
        <v>20</v>
      </c>
      <c r="C21">
        <v>41118.666666666664</v>
      </c>
      <c r="D21">
        <v>0.24096666666666666</v>
      </c>
      <c r="E21">
        <f t="shared" si="0"/>
        <v>170640.47586111494</v>
      </c>
      <c r="F21">
        <f t="shared" si="1"/>
        <v>117262.36871274377</v>
      </c>
      <c r="H21">
        <f t="shared" ref="H21:H25" si="5">F21/$G$20</f>
        <v>0.94484799487644877</v>
      </c>
      <c r="J21" s="1" t="s">
        <v>85</v>
      </c>
      <c r="K21">
        <f>TTEST(H20:H22,H23:H25,2,2)</f>
        <v>6.7985824571406203E-4</v>
      </c>
    </row>
    <row r="22" spans="1:11" ht="16" thickBot="1" x14ac:dyDescent="0.4">
      <c r="A22" s="19"/>
      <c r="B22" s="5">
        <v>21</v>
      </c>
      <c r="C22">
        <v>40566</v>
      </c>
      <c r="D22">
        <v>0.23363333333333333</v>
      </c>
      <c r="E22">
        <f t="shared" si="0"/>
        <v>173631.04579825938</v>
      </c>
      <c r="F22">
        <f t="shared" si="1"/>
        <v>120252.93864988821</v>
      </c>
      <c r="H22">
        <f t="shared" si="5"/>
        <v>0.96894467686972008</v>
      </c>
    </row>
    <row r="23" spans="1:11" ht="16" thickBot="1" x14ac:dyDescent="0.4">
      <c r="A23" s="17" t="s">
        <v>83</v>
      </c>
      <c r="B23" s="5">
        <v>22</v>
      </c>
      <c r="C23">
        <v>50428.666666666664</v>
      </c>
      <c r="D23">
        <v>0.22116666666666665</v>
      </c>
      <c r="E23">
        <f t="shared" si="0"/>
        <v>228012.05727204221</v>
      </c>
      <c r="F23">
        <f t="shared" si="1"/>
        <v>174633.95012367103</v>
      </c>
      <c r="H23">
        <f t="shared" si="5"/>
        <v>1.4071226722010801</v>
      </c>
    </row>
    <row r="24" spans="1:11" ht="16" thickBot="1" x14ac:dyDescent="0.4">
      <c r="A24" s="18"/>
      <c r="B24" s="5">
        <v>23</v>
      </c>
      <c r="C24">
        <v>47430.666666666664</v>
      </c>
      <c r="D24">
        <v>0.2046</v>
      </c>
      <c r="E24">
        <f t="shared" si="0"/>
        <v>231821.44020853698</v>
      </c>
      <c r="F24">
        <f t="shared" si="1"/>
        <v>178443.33306016581</v>
      </c>
      <c r="H24">
        <f t="shared" si="5"/>
        <v>1.4378169850379696</v>
      </c>
    </row>
    <row r="25" spans="1:11" ht="16" thickBot="1" x14ac:dyDescent="0.4">
      <c r="A25" s="19"/>
      <c r="B25" s="5">
        <v>24</v>
      </c>
      <c r="C25">
        <v>50561</v>
      </c>
      <c r="D25">
        <v>0.21733333333333335</v>
      </c>
      <c r="E25">
        <f t="shared" si="0"/>
        <v>232642.6380368098</v>
      </c>
      <c r="F25">
        <f t="shared" si="1"/>
        <v>179264.53088843863</v>
      </c>
      <c r="H25">
        <f t="shared" si="5"/>
        <v>1.4444338317719905</v>
      </c>
    </row>
    <row r="26" spans="1:11" ht="16" thickBot="1" x14ac:dyDescent="0.4">
      <c r="A26" s="5" t="s">
        <v>60</v>
      </c>
      <c r="B26" s="5">
        <v>25</v>
      </c>
      <c r="C26">
        <v>11524.333333333334</v>
      </c>
      <c r="D26">
        <v>0.21589999999999998</v>
      </c>
      <c r="E26">
        <f t="shared" si="0"/>
        <v>53378.107148371164</v>
      </c>
    </row>
  </sheetData>
  <mergeCells count="8">
    <mergeCell ref="A20:A22"/>
    <mergeCell ref="A23:A25"/>
    <mergeCell ref="A2:A4"/>
    <mergeCell ref="A5:A7"/>
    <mergeCell ref="A8:A10"/>
    <mergeCell ref="A11:A13"/>
    <mergeCell ref="A14:A16"/>
    <mergeCell ref="A17:A1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Analysis</vt:lpstr>
      <vt:lpstr>Culture Calcs</vt:lpstr>
      <vt:lpstr>For manuscript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2022-08-15T14:05:12Z</dcterms:created>
  <dcterms:modified xsi:type="dcterms:W3CDTF">2023-06-09T19:02:11Z</dcterms:modified>
</cp:coreProperties>
</file>